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1 титулку" sheetId="3" r:id="rId1"/>
    <sheet name="І,ІІ,ІІІ фін план 2018" sheetId="8" r:id="rId2"/>
    <sheet name="опер.,капітальні" sheetId="7" r:id="rId3"/>
    <sheet name="Рух грош.кошт" sheetId="5" r:id="rId4"/>
  </sheets>
  <definedNames>
    <definedName name="_xlnm.Print_Titles" localSheetId="1">'І,ІІ,ІІІ фін план 2018'!$5:$7</definedName>
  </definedNames>
  <calcPr calcId="114210" fullCalcOnLoad="1"/>
</workbook>
</file>

<file path=xl/calcChain.xml><?xml version="1.0" encoding="utf-8"?>
<calcChain xmlns="http://schemas.openxmlformats.org/spreadsheetml/2006/main">
  <c r="J20" i="5"/>
  <c r="E29"/>
  <c r="E20"/>
  <c r="E6"/>
  <c r="D20" i="7"/>
  <c r="D5"/>
  <c r="D14"/>
  <c r="D12"/>
  <c r="E25" i="8"/>
  <c r="E50"/>
  <c r="E70"/>
  <c r="E84"/>
  <c r="E77"/>
  <c r="E52"/>
  <c r="E43"/>
  <c r="J25"/>
  <c r="J50"/>
  <c r="E22"/>
  <c r="F22"/>
  <c r="E13" i="7"/>
  <c r="E24"/>
  <c r="F21" i="5"/>
  <c r="J29"/>
  <c r="F31"/>
  <c r="K22"/>
  <c r="J22"/>
  <c r="I22"/>
  <c r="H22"/>
  <c r="F22"/>
  <c r="K6"/>
  <c r="J6"/>
  <c r="I6"/>
  <c r="H6"/>
  <c r="F11"/>
  <c r="F8"/>
  <c r="H20" i="7"/>
  <c r="E20"/>
  <c r="E8"/>
  <c r="I5"/>
  <c r="H5"/>
  <c r="H14"/>
  <c r="G5"/>
  <c r="F5"/>
  <c r="F7"/>
  <c r="J77" i="8"/>
  <c r="I77"/>
  <c r="H77"/>
  <c r="G77"/>
  <c r="F77"/>
  <c r="F79"/>
  <c r="J79"/>
  <c r="I79"/>
  <c r="H79"/>
  <c r="G79"/>
  <c r="F78"/>
  <c r="J78"/>
  <c r="I78"/>
  <c r="H78"/>
  <c r="G78"/>
  <c r="J72"/>
  <c r="I72"/>
  <c r="H72"/>
  <c r="G72"/>
  <c r="F72"/>
  <c r="F85"/>
  <c r="H25"/>
  <c r="H53"/>
  <c r="J16"/>
  <c r="G16"/>
  <c r="J15"/>
  <c r="I15"/>
  <c r="H15"/>
  <c r="G15"/>
  <c r="I16"/>
  <c r="H16"/>
  <c r="F16"/>
  <c r="I43"/>
  <c r="H43"/>
  <c r="H88"/>
  <c r="H87"/>
  <c r="G43"/>
  <c r="J43"/>
  <c r="I25"/>
  <c r="I50"/>
  <c r="G25"/>
  <c r="F44"/>
  <c r="F37"/>
  <c r="F36"/>
  <c r="F35"/>
  <c r="F34"/>
  <c r="F33"/>
  <c r="F31"/>
  <c r="F30"/>
  <c r="F29"/>
  <c r="F28"/>
  <c r="F24"/>
  <c r="F17"/>
  <c r="F14"/>
  <c r="F20"/>
  <c r="K29" i="5"/>
  <c r="K20"/>
  <c r="I29"/>
  <c r="I20"/>
  <c r="H29"/>
  <c r="H20"/>
  <c r="F29"/>
  <c r="F24"/>
  <c r="K24"/>
  <c r="J24"/>
  <c r="I24"/>
  <c r="H24"/>
  <c r="G20" i="7"/>
  <c r="I12"/>
  <c r="H12"/>
  <c r="G12"/>
  <c r="F12"/>
  <c r="E10"/>
  <c r="E9"/>
  <c r="E7"/>
  <c r="E17"/>
  <c r="D17"/>
  <c r="C17"/>
  <c r="K36" i="5"/>
  <c r="J36"/>
  <c r="I36"/>
  <c r="H36"/>
  <c r="G36"/>
  <c r="F36"/>
  <c r="M31"/>
  <c r="M30"/>
  <c r="G29"/>
  <c r="O25"/>
  <c r="O24"/>
  <c r="O26"/>
  <c r="O22"/>
  <c r="M22"/>
  <c r="M21"/>
  <c r="G17"/>
  <c r="K17"/>
  <c r="J17"/>
  <c r="I17"/>
  <c r="H17"/>
  <c r="F17"/>
  <c r="K12"/>
  <c r="J12"/>
  <c r="I12"/>
  <c r="H12"/>
  <c r="G12"/>
  <c r="F12"/>
  <c r="G11"/>
  <c r="G7"/>
  <c r="E12" i="7"/>
  <c r="E11"/>
  <c r="J84" i="8"/>
  <c r="I84"/>
  <c r="G84"/>
  <c r="F39"/>
  <c r="F84"/>
  <c r="F38"/>
  <c r="F27"/>
  <c r="F26"/>
  <c r="J9"/>
  <c r="J22"/>
  <c r="I9"/>
  <c r="I22"/>
  <c r="H9"/>
  <c r="H22"/>
  <c r="G9"/>
  <c r="E9"/>
  <c r="D9"/>
  <c r="G88"/>
  <c r="G87"/>
  <c r="J88"/>
  <c r="J87"/>
  <c r="I87"/>
  <c r="J52"/>
  <c r="I52"/>
  <c r="H52"/>
  <c r="G52"/>
  <c r="H84"/>
  <c r="F52"/>
  <c r="H50"/>
  <c r="F43"/>
  <c r="G50"/>
  <c r="F20" i="5"/>
  <c r="F6"/>
  <c r="M29"/>
  <c r="G22" i="8"/>
  <c r="F87"/>
  <c r="F70"/>
  <c r="F25"/>
  <c r="F50"/>
  <c r="G14" i="7"/>
  <c r="I14"/>
  <c r="F14"/>
  <c r="I70" i="8"/>
  <c r="G70"/>
  <c r="E6" i="7"/>
  <c r="E5"/>
  <c r="E14"/>
  <c r="H70" i="8"/>
  <c r="J70"/>
  <c r="F15"/>
  <c r="F9"/>
  <c r="G68"/>
  <c r="H68"/>
  <c r="I68"/>
  <c r="J68"/>
</calcChain>
</file>

<file path=xl/sharedStrings.xml><?xml version="1.0" encoding="utf-8"?>
<sst xmlns="http://schemas.openxmlformats.org/spreadsheetml/2006/main" count="343" uniqueCount="308">
  <si>
    <t>Код рядка</t>
  </si>
  <si>
    <t>У тому числі за кварталами</t>
  </si>
  <si>
    <t>І</t>
  </si>
  <si>
    <t>ІІ</t>
  </si>
  <si>
    <t>ІІІ</t>
  </si>
  <si>
    <t>ІV</t>
  </si>
  <si>
    <t>Доходи</t>
  </si>
  <si>
    <t>Дохід (виручка) від реалізації продукції (товарів, робіт, послуг)</t>
  </si>
  <si>
    <t>Податок на додану вартість</t>
  </si>
  <si>
    <t>Акцизний збір</t>
  </si>
  <si>
    <t>Дохід від участі в капіталі (розшифрувати)</t>
  </si>
  <si>
    <t>Інші фінансові доходи (розшифрувати)</t>
  </si>
  <si>
    <t>Інші доходи (розшифрувати)</t>
  </si>
  <si>
    <t>Надзвичайні доходи (відшкодування збитків від надзвичайних ситуацій, стихійного лиха, пожеж, техно-генних аварій тощо)</t>
  </si>
  <si>
    <t>Усього доходів</t>
  </si>
  <si>
    <t>Витрати</t>
  </si>
  <si>
    <t>Адміністративні витрати, усього, у тому числі:</t>
  </si>
  <si>
    <t>014/1</t>
  </si>
  <si>
    <t>витрати на відрядження</t>
  </si>
  <si>
    <t>014/2</t>
  </si>
  <si>
    <t>014/3</t>
  </si>
  <si>
    <t>014/4</t>
  </si>
  <si>
    <t>014/5</t>
  </si>
  <si>
    <t>019/1</t>
  </si>
  <si>
    <t>Податок на прибуток від звичайної діяльності</t>
  </si>
  <si>
    <t>Усього витрати</t>
  </si>
  <si>
    <t>Фінансові результати діяльності:</t>
  </si>
  <si>
    <t>Валовий прибуток (збиток)</t>
  </si>
  <si>
    <t>Фінансовий результат від операційної діяльності</t>
  </si>
  <si>
    <t>Фінансовий результат від звичайної діяльності до оподаткування</t>
  </si>
  <si>
    <t>Частка меншості</t>
  </si>
  <si>
    <t>Чистий  прибуток (збиток), у тому числі:</t>
  </si>
  <si>
    <t xml:space="preserve">прибуток </t>
  </si>
  <si>
    <t>027/1</t>
  </si>
  <si>
    <t>збиток</t>
  </si>
  <si>
    <t>027/2</t>
  </si>
  <si>
    <t>ІІ. 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</si>
  <si>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</si>
  <si>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</t>
  </si>
  <si>
    <t>у тому числі за основними видами діяльності згідно з КВЕД</t>
  </si>
  <si>
    <t>030/1</t>
  </si>
  <si>
    <t>Резервний фонд</t>
  </si>
  <si>
    <t>Залишок нерозподіленого прибутку (непокритого збитку) на кінець звітного періоду</t>
  </si>
  <si>
    <t>ІІІ. Обов’язкові платежі підприємства до бюджету та державних цільових фондів</t>
  </si>
  <si>
    <t>Сплата поточних податків та обов’язкових платежів до державного бюджету, у тому числі:</t>
  </si>
  <si>
    <t>податок на прибуток</t>
  </si>
  <si>
    <t>035/1</t>
  </si>
  <si>
    <t>ПДВ, що підлягає сплаті до бюджету за підсумками звітного періоду</t>
  </si>
  <si>
    <t>035/2</t>
  </si>
  <si>
    <t>ПДВ, що підлягає відшкодуванню з бюджету за підсумками звітного періоду</t>
  </si>
  <si>
    <t>035/3</t>
  </si>
  <si>
    <t>рентні платежі</t>
  </si>
  <si>
    <t>035/4</t>
  </si>
  <si>
    <t>ресурсні платежі</t>
  </si>
  <si>
    <t>035/5</t>
  </si>
  <si>
    <t>035/6</t>
  </si>
  <si>
    <t>відрахування частини чистого прибутку  підприємствами</t>
  </si>
  <si>
    <t>Погашення податкової заборгованості,  у тому числі:</t>
  </si>
  <si>
    <t>погашення реструктуризованих та відстрочених сум, що підлягають сплаті у поточному році до бюджету</t>
  </si>
  <si>
    <t>036/1</t>
  </si>
  <si>
    <t>до державних цільових фондів</t>
  </si>
  <si>
    <t>036/2</t>
  </si>
  <si>
    <t>неустойки (штрафи, пені)</t>
  </si>
  <si>
    <t>036/3</t>
  </si>
  <si>
    <t>037/1</t>
  </si>
  <si>
    <t>внески до фондів соціального страхування</t>
  </si>
  <si>
    <t>037/2</t>
  </si>
  <si>
    <t>Інші обов’язкові платежі, у тому числі:</t>
  </si>
  <si>
    <t>038/1</t>
  </si>
  <si>
    <t>038/2</t>
  </si>
  <si>
    <t>Основні фінансові показники підприємства</t>
  </si>
  <si>
    <t>І.Формування прибутку підприємства</t>
  </si>
  <si>
    <r>
      <rPr>
        <sz val="12"/>
        <color indexed="8"/>
        <rFont val="Calibri"/>
        <family val="2"/>
        <charset val="204"/>
      </rPr>
      <t>002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</si>
  <si>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003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</si>
  <si>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004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</si>
  <si>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005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</si>
  <si>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006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</si>
  <si>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008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</si>
  <si>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009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</si>
  <si>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010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</si>
  <si>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011</t>
    </r>
    <r>
      <rPr>
        <sz val="12"/>
        <color indexed="8"/>
        <rFont val="Times New Roman"/>
        <family val="1"/>
        <charset val="204"/>
      </rPr>
      <t/>
    </r>
  </si>
  <si>
    <t>013</t>
  </si>
  <si>
    <t>014</t>
  </si>
  <si>
    <t>014/8</t>
  </si>
  <si>
    <t>014/9</t>
  </si>
  <si>
    <t>014/10</t>
  </si>
  <si>
    <t>014/11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</si>
  <si>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</si>
  <si>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</si>
  <si>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</si>
  <si>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</si>
  <si>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</si>
  <si>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</si>
  <si>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</si>
  <si>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</si>
  <si>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</si>
  <si>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</si>
  <si>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</si>
  <si>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</si>
  <si>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</si>
  <si>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</si>
  <si>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</si>
  <si>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</si>
  <si>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</si>
  <si>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</si>
  <si>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</si>
  <si>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</si>
  <si>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036</t>
  </si>
  <si>
    <t>037</t>
  </si>
  <si>
    <t>038</t>
  </si>
  <si>
    <t>До єдиного внеску на загальнообов"язкове державне соціальне страхування</t>
  </si>
  <si>
    <t>коди</t>
  </si>
  <si>
    <t xml:space="preserve">Підприємство  </t>
  </si>
  <si>
    <t xml:space="preserve">за ЄДПОУ </t>
  </si>
  <si>
    <t xml:space="preserve">Організаційно-правова форма </t>
  </si>
  <si>
    <t> Комунальне підприємство</t>
  </si>
  <si>
    <t>за КОПФГ</t>
  </si>
  <si>
    <t>150 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</si>
  <si>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</si>
  <si>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</si>
  <si>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</si>
  <si>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</si>
  <si>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Одиниця виміру: тис. гривень</t>
  </si>
  <si>
    <t>Форма власності</t>
  </si>
  <si>
    <t> Комунальна власність</t>
  </si>
  <si>
    <t>Чисельність працівників</t>
  </si>
  <si>
    <t xml:space="preserve">Місцезнаходження  </t>
  </si>
  <si>
    <t xml:space="preserve">Телефон </t>
  </si>
  <si>
    <t xml:space="preserve">Прізвище та ініціали керівника  </t>
  </si>
  <si>
    <t>ЗАТВЕРДЖЕНО</t>
  </si>
  <si>
    <t xml:space="preserve">Нетішинської міської ради  </t>
  </si>
  <si>
    <t>рік</t>
  </si>
  <si>
    <t>Елементи операційних витрат</t>
  </si>
  <si>
    <t xml:space="preserve">Код рядка </t>
  </si>
  <si>
    <t xml:space="preserve">І  </t>
  </si>
  <si>
    <t xml:space="preserve">ІІ  </t>
  </si>
  <si>
    <t xml:space="preserve">ІІІ </t>
  </si>
  <si>
    <t xml:space="preserve">ІV </t>
  </si>
  <si>
    <t>Матеріальні витрати, у тому числі:</t>
  </si>
  <si>
    <t>витрати на сировину і основні матеріали</t>
  </si>
  <si>
    <t>001/1</t>
  </si>
  <si>
    <t>001/2</t>
  </si>
  <si>
    <t>Витрати на оплату праці</t>
  </si>
  <si>
    <t>Амортизація</t>
  </si>
  <si>
    <t>Операційні витрати, усього</t>
  </si>
  <si>
    <t>Капітальні інвестиції</t>
  </si>
  <si>
    <t>Капітальні інвестиції, усього,</t>
  </si>
  <si>
    <t>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</si>
  <si>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</si>
  <si>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</si>
  <si>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</si>
  <si>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001/3</t>
  </si>
  <si>
    <t>придбання (створення) нематеріальних активів</t>
  </si>
  <si>
    <t>001/4</t>
  </si>
  <si>
    <t>модернізація, модифікація (добудова, дообладнання, реконструкція) основних засобів</t>
  </si>
  <si>
    <t>001/5</t>
  </si>
  <si>
    <t>капітальний ремонт</t>
  </si>
  <si>
    <t>001/6</t>
  </si>
  <si>
    <t>002</t>
  </si>
  <si>
    <t>003</t>
  </si>
  <si>
    <t>004</t>
  </si>
  <si>
    <t>005</t>
  </si>
  <si>
    <t xml:space="preserve">Н.В. Тазюк </t>
  </si>
  <si>
    <t>Рух грошових коштів</t>
  </si>
  <si>
    <t>Прогнозний рух коштів на кінець поточного року</t>
  </si>
  <si>
    <t xml:space="preserve">Надходження грошових коштів від основної діяльності </t>
  </si>
  <si>
    <t>Виручка від реалізації продукції (товарів, робіт, послуг)</t>
  </si>
  <si>
    <t xml:space="preserve">Цільове фінансування  </t>
  </si>
  <si>
    <t>Аванси одержані</t>
  </si>
  <si>
    <t xml:space="preserve">Надходження грошових коштів від інвестиційної діяльності </t>
  </si>
  <si>
    <t>Виручка від реалізації основних фондів</t>
  </si>
  <si>
    <t xml:space="preserve">Виручка від реалізації нематеріальних активів </t>
  </si>
  <si>
    <t xml:space="preserve">Надходження від продажу акцій та облігацій </t>
  </si>
  <si>
    <r>
      <t xml:space="preserve">Інші надходження </t>
    </r>
    <r>
      <rPr>
        <i/>
        <sz val="10"/>
        <color indexed="8"/>
        <rFont val="Times New Roman"/>
        <family val="1"/>
        <charset val="204"/>
      </rPr>
      <t xml:space="preserve">(розшифрувати) </t>
    </r>
  </si>
  <si>
    <t xml:space="preserve">Отримання довгострокових кредитів </t>
  </si>
  <si>
    <t xml:space="preserve">Розрахунки за продукцію (товари, роботи та послуги) </t>
  </si>
  <si>
    <t xml:space="preserve">Розрахунки з оплати праці </t>
  </si>
  <si>
    <t xml:space="preserve">Повернення короткострокових кредитів </t>
  </si>
  <si>
    <t xml:space="preserve">Видатки грошових коштів інвестиційної діяльності </t>
  </si>
  <si>
    <t xml:space="preserve">Придбання основних засобів  </t>
  </si>
  <si>
    <t>Капітальне будівництво</t>
  </si>
  <si>
    <t xml:space="preserve">Придбання нематеріальних активів </t>
  </si>
  <si>
    <t xml:space="preserve">Придбання акцій та облігацій  </t>
  </si>
  <si>
    <t xml:space="preserve">Видатки грошових коштів фінансової діяльності </t>
  </si>
  <si>
    <t xml:space="preserve">Сплата дивідендів </t>
  </si>
  <si>
    <t xml:space="preserve">Повернення довгострокових кредитів </t>
  </si>
  <si>
    <t>Грошові кошти:</t>
  </si>
  <si>
    <t>на початок періоду</t>
  </si>
  <si>
    <t>на кінець періоду</t>
  </si>
  <si>
    <t>Чистий грошовий потік</t>
  </si>
  <si>
    <r>
      <rPr>
        <sz val="12"/>
        <color indexed="8"/>
        <rFont val="Calibri"/>
        <family val="2"/>
        <charset val="204"/>
      </rPr>
      <t>013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</si>
  <si>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014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</si>
  <si>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016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</si>
  <si>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017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</si>
  <si>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018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</si>
  <si>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020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</si>
  <si>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022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</si>
  <si>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026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</si>
  <si>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028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</si>
  <si>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029</t>
    </r>
    <r>
      <rPr>
        <sz val="12"/>
        <color indexed="8"/>
        <rFont val="Times New Roman"/>
        <family val="1"/>
        <charset val="204"/>
      </rPr>
      <t/>
    </r>
  </si>
  <si>
    <r>
      <rPr>
        <sz val="10"/>
        <color indexed="8"/>
        <rFont val="Calibri"/>
        <family val="2"/>
        <charset val="204"/>
      </rPr>
      <t>00</t>
    </r>
    <r>
      <rPr>
        <sz val="10"/>
        <color indexed="8"/>
        <rFont val="Times New Roman"/>
        <family val="1"/>
        <charset val="204"/>
      </rPr>
      <t>1</t>
    </r>
  </si>
  <si>
    <t>019/2</t>
  </si>
  <si>
    <t>частина чистого прибутку</t>
  </si>
  <si>
    <t>Відрахування частини прибутку (доходу) до бюджету 15%</t>
  </si>
  <si>
    <r>
      <rPr>
        <b/>
        <sz val="12"/>
        <color indexed="8"/>
        <rFont val="Calibri"/>
        <family val="2"/>
        <charset val="204"/>
      </rPr>
      <t>015</t>
    </r>
    <r>
      <rPr>
        <sz val="12"/>
        <color indexed="8"/>
        <rFont val="Times New Roman"/>
        <family val="1"/>
        <charset val="204"/>
      </rPr>
      <t/>
    </r>
  </si>
  <si>
    <t>витрати на сировину й основні матеріали, канцтовари</t>
  </si>
  <si>
    <t>Надзвичайні витрати (невідшкодовані збитки)</t>
  </si>
  <si>
    <t>014/12</t>
  </si>
  <si>
    <r>
      <rPr>
        <b/>
        <sz val="12"/>
        <color indexed="8"/>
        <rFont val="Calibri"/>
        <family val="2"/>
        <charset val="204"/>
      </rPr>
      <t>00</t>
    </r>
    <r>
      <rPr>
        <b/>
        <sz val="12"/>
        <color indexed="8"/>
        <rFont val="Times New Roman"/>
        <family val="1"/>
        <charset val="204"/>
      </rPr>
      <t>1</t>
    </r>
  </si>
  <si>
    <r>
      <rPr>
        <b/>
        <sz val="12"/>
        <color indexed="8"/>
        <rFont val="Calibri"/>
        <family val="2"/>
        <charset val="204"/>
      </rPr>
      <t>007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</si>
  <si>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012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</si>
  <si>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019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</si>
  <si>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021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</si>
  <si>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027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</si>
  <si>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030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</si>
  <si>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031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</si>
  <si>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032</t>
    </r>
    <r>
      <rPr>
        <sz val="12"/>
        <color indexed="8"/>
        <rFont val="Times New Roman"/>
        <family val="1"/>
        <charset val="204"/>
      </rPr>
      <t/>
    </r>
  </si>
  <si>
    <t>014/6</t>
  </si>
  <si>
    <t>014/7</t>
  </si>
  <si>
    <r>
      <t xml:space="preserve">Витрати на збут </t>
    </r>
    <r>
      <rPr>
        <i/>
        <sz val="12"/>
        <rFont val="Cambria"/>
        <family val="1"/>
        <charset val="204"/>
      </rPr>
      <t>(розшифрувати)</t>
    </r>
  </si>
  <si>
    <r>
      <t xml:space="preserve">Фінансові витрати </t>
    </r>
    <r>
      <rPr>
        <i/>
        <sz val="12"/>
        <rFont val="Cambria"/>
        <family val="1"/>
        <charset val="204"/>
      </rPr>
      <t>(розшифрувати)</t>
    </r>
  </si>
  <si>
    <r>
      <t>Втрати від участі в капіталі</t>
    </r>
    <r>
      <rPr>
        <i/>
        <sz val="12"/>
        <rFont val="Cambria"/>
        <family val="1"/>
        <charset val="204"/>
      </rPr>
      <t xml:space="preserve"> (розшифрувати)</t>
    </r>
  </si>
  <si>
    <r>
      <t xml:space="preserve">Інші витрати </t>
    </r>
    <r>
      <rPr>
        <i/>
        <sz val="12"/>
        <rFont val="Cambria"/>
        <family val="1"/>
        <charset val="204"/>
      </rPr>
      <t>(розшифрувати)</t>
    </r>
  </si>
  <si>
    <t>001</t>
  </si>
  <si>
    <r>
      <t>002</t>
    </r>
    <r>
      <rPr>
        <sz val="12"/>
        <color indexed="8"/>
        <rFont val="Times New Roman"/>
        <family val="1"/>
        <charset val="204"/>
      </rPr>
      <t/>
    </r>
  </si>
  <si>
    <r>
      <t>003</t>
    </r>
    <r>
      <rPr>
        <sz val="12"/>
        <color indexed="8"/>
        <rFont val="Times New Roman"/>
        <family val="1"/>
        <charset val="204"/>
      </rPr>
      <t/>
    </r>
  </si>
  <si>
    <r>
      <t>004</t>
    </r>
    <r>
      <rPr>
        <sz val="12"/>
        <color indexed="8"/>
        <rFont val="Times New Roman"/>
        <family val="1"/>
        <charset val="204"/>
      </rPr>
      <t/>
    </r>
  </si>
  <si>
    <r>
      <t>005</t>
    </r>
    <r>
      <rPr>
        <sz val="12"/>
        <color indexed="8"/>
        <rFont val="Times New Roman"/>
        <family val="1"/>
        <charset val="204"/>
      </rPr>
      <t/>
    </r>
  </si>
  <si>
    <r>
      <t>006</t>
    </r>
    <r>
      <rPr>
        <sz val="12"/>
        <color indexed="8"/>
        <rFont val="Times New Roman"/>
        <family val="1"/>
        <charset val="204"/>
      </rPr>
      <t/>
    </r>
  </si>
  <si>
    <r>
      <t>007</t>
    </r>
    <r>
      <rPr>
        <sz val="12"/>
        <color indexed="8"/>
        <rFont val="Times New Roman"/>
        <family val="1"/>
        <charset val="204"/>
      </rPr>
      <t/>
    </r>
  </si>
  <si>
    <r>
      <t>008</t>
    </r>
    <r>
      <rPr>
        <sz val="12"/>
        <color indexed="8"/>
        <rFont val="Times New Roman"/>
        <family val="1"/>
        <charset val="204"/>
      </rPr>
      <t/>
    </r>
  </si>
  <si>
    <r>
      <t>009</t>
    </r>
    <r>
      <rPr>
        <sz val="12"/>
        <color indexed="8"/>
        <rFont val="Times New Roman"/>
        <family val="1"/>
        <charset val="204"/>
      </rPr>
      <t/>
    </r>
  </si>
  <si>
    <r>
      <t>010</t>
    </r>
    <r>
      <rPr>
        <sz val="12"/>
        <color indexed="8"/>
        <rFont val="Times New Roman"/>
        <family val="1"/>
        <charset val="204"/>
      </rPr>
      <t/>
    </r>
  </si>
  <si>
    <r>
      <t>011</t>
    </r>
    <r>
      <rPr>
        <sz val="12"/>
        <color indexed="8"/>
        <rFont val="Times New Roman"/>
        <family val="1"/>
        <charset val="204"/>
      </rPr>
      <t/>
    </r>
  </si>
  <si>
    <r>
      <t>012</t>
    </r>
    <r>
      <rPr>
        <sz val="12"/>
        <color indexed="8"/>
        <rFont val="Times New Roman"/>
        <family val="1"/>
        <charset val="204"/>
      </rPr>
      <t/>
    </r>
  </si>
  <si>
    <r>
      <t>Інші непрямі податки (</t>
    </r>
    <r>
      <rPr>
        <i/>
        <sz val="12"/>
        <color indexed="8"/>
        <rFont val="Cambria"/>
        <family val="1"/>
        <charset val="204"/>
      </rPr>
      <t>розшифрувати</t>
    </r>
    <r>
      <rPr>
        <sz val="12"/>
        <color indexed="8"/>
        <rFont val="Cambria"/>
        <family val="1"/>
        <charset val="204"/>
      </rPr>
      <t>)</t>
    </r>
  </si>
  <si>
    <r>
      <t>Інші вирахування з доходу (</t>
    </r>
    <r>
      <rPr>
        <i/>
        <sz val="12"/>
        <color indexed="8"/>
        <rFont val="Cambria"/>
        <family val="1"/>
        <charset val="204"/>
      </rPr>
      <t>розшифрувати</t>
    </r>
    <r>
      <rPr>
        <sz val="12"/>
        <color indexed="8"/>
        <rFont val="Cambria"/>
        <family val="1"/>
        <charset val="204"/>
      </rPr>
      <t>)</t>
    </r>
  </si>
  <si>
    <r>
      <t xml:space="preserve">Чистий дохід (виручка) від реалізації продукції (товарів, робіт, послуг) </t>
    </r>
    <r>
      <rPr>
        <i/>
        <sz val="12"/>
        <color indexed="8"/>
        <rFont val="Cambria"/>
        <family val="1"/>
        <charset val="204"/>
      </rPr>
      <t>(розшифрувати)</t>
    </r>
  </si>
  <si>
    <r>
      <t xml:space="preserve">Інші фонди </t>
    </r>
    <r>
      <rPr>
        <i/>
        <sz val="12"/>
        <color indexed="8"/>
        <rFont val="Cambria"/>
        <family val="1"/>
        <charset val="204"/>
      </rPr>
      <t>(розшифрувати)</t>
    </r>
  </si>
  <si>
    <r>
      <t xml:space="preserve">Інші цілі </t>
    </r>
    <r>
      <rPr>
        <i/>
        <sz val="12"/>
        <color indexed="8"/>
        <rFont val="Cambria"/>
        <family val="1"/>
        <charset val="204"/>
      </rPr>
      <t>(розшифрувати)</t>
    </r>
  </si>
  <si>
    <r>
      <t xml:space="preserve">інші платежі </t>
    </r>
    <r>
      <rPr>
        <i/>
        <sz val="12"/>
        <color indexed="8"/>
        <rFont val="Cambria"/>
        <family val="1"/>
        <charset val="204"/>
      </rPr>
      <t>(розшифрувати)</t>
    </r>
  </si>
  <si>
    <r>
      <t>Собівартість реалізованої продукції (товарів, робіт та послуг) (</t>
    </r>
    <r>
      <rPr>
        <i/>
        <sz val="12"/>
        <color indexed="8"/>
        <rFont val="Cambria"/>
        <family val="1"/>
        <charset val="204"/>
      </rPr>
      <t>розшифрувати</t>
    </r>
    <r>
      <rPr>
        <b/>
        <sz val="12"/>
        <color indexed="8"/>
        <rFont val="Cambria"/>
        <family val="1"/>
        <charset val="204"/>
      </rPr>
      <t>)</t>
    </r>
  </si>
  <si>
    <t>005/1</t>
  </si>
  <si>
    <r>
      <t xml:space="preserve"> ФІНАНСОВИЙ ПЛАН ПІДПРИЄМСТВА НА </t>
    </r>
    <r>
      <rPr>
        <b/>
        <sz val="16"/>
        <color indexed="8"/>
        <rFont val="Times New Roman"/>
        <family val="1"/>
        <charset val="204"/>
      </rPr>
      <t>2018</t>
    </r>
    <r>
      <rPr>
        <b/>
        <sz val="12"/>
        <color indexed="8"/>
        <rFont val="Times New Roman"/>
        <family val="1"/>
        <charset val="204"/>
      </rPr>
      <t xml:space="preserve"> рік</t>
    </r>
  </si>
  <si>
    <t>014/13</t>
  </si>
  <si>
    <t>014/14</t>
  </si>
  <si>
    <r>
      <t xml:space="preserve">(035)+  </t>
    </r>
    <r>
      <rPr>
        <b/>
        <sz val="8"/>
        <color indexed="8"/>
        <rFont val="Cambria"/>
        <family val="1"/>
        <charset val="204"/>
      </rPr>
      <t>(035/6/1)</t>
    </r>
    <r>
      <rPr>
        <b/>
        <sz val="9"/>
        <color indexed="8"/>
        <rFont val="Cambria"/>
        <family val="1"/>
        <charset val="204"/>
      </rPr>
      <t>+(037)+   (038)</t>
    </r>
  </si>
  <si>
    <t>Плано-вий рік (усього)2018р.</t>
  </si>
  <si>
    <t>Плановий рік         2018р.            (усього)</t>
  </si>
  <si>
    <r>
      <rPr>
        <b/>
        <sz val="11"/>
        <rFont val="Cambria"/>
        <family val="1"/>
        <charset val="204"/>
      </rPr>
      <t>Інші операційні витрати</t>
    </r>
    <r>
      <rPr>
        <sz val="8"/>
        <rFont val="Cambria"/>
        <family val="1"/>
        <charset val="204"/>
      </rPr>
      <t/>
    </r>
  </si>
  <si>
    <t>Плановий рік       2018              (усього)</t>
  </si>
  <si>
    <r>
      <t xml:space="preserve">Інші надходження </t>
    </r>
    <r>
      <rPr>
        <i/>
        <sz val="11"/>
        <color indexed="8"/>
        <rFont val="Cambria"/>
        <family val="1"/>
        <charset val="204"/>
      </rPr>
      <t xml:space="preserve">(розшифрувати) </t>
    </r>
  </si>
  <si>
    <r>
      <t xml:space="preserve">Інші витрати </t>
    </r>
    <r>
      <rPr>
        <i/>
        <sz val="11"/>
        <color indexed="8"/>
        <rFont val="Cambria"/>
        <family val="1"/>
        <charset val="204"/>
      </rPr>
      <t>(розшифрувати)</t>
    </r>
  </si>
  <si>
    <t>019/4</t>
  </si>
  <si>
    <r>
      <t xml:space="preserve">Платежі в бюджет </t>
    </r>
    <r>
      <rPr>
        <b/>
        <i/>
        <sz val="11"/>
        <color indexed="8"/>
        <rFont val="Cambria"/>
        <family val="1"/>
        <charset val="204"/>
      </rPr>
      <t xml:space="preserve">(розшифрувати) </t>
    </r>
  </si>
  <si>
    <t xml:space="preserve">Придбання інших матеріальних активів </t>
  </si>
  <si>
    <t>022/1</t>
  </si>
  <si>
    <r>
      <t xml:space="preserve">Отримання </t>
    </r>
    <r>
      <rPr>
        <sz val="10"/>
        <color indexed="8"/>
        <rFont val="Cambria"/>
        <family val="1"/>
        <charset val="204"/>
      </rPr>
      <t xml:space="preserve">короткострокових кредитів </t>
    </r>
  </si>
  <si>
    <r>
      <t xml:space="preserve">Надходження грошових коштів від </t>
    </r>
    <r>
      <rPr>
        <sz val="10"/>
        <color indexed="8"/>
        <rFont val="Cambria"/>
        <family val="1"/>
        <charset val="204"/>
      </rPr>
      <t xml:space="preserve">фінансової діяльності </t>
    </r>
  </si>
  <si>
    <t>Дослідження кон"юктури ринку та виявлення громадської думки</t>
  </si>
  <si>
    <t>73.20</t>
  </si>
  <si>
    <t>м.Нетішин, пр-кт Курчатова,буд.8</t>
  </si>
  <si>
    <t> Кирилюк К.М.</t>
  </si>
  <si>
    <r>
      <rPr>
        <b/>
        <sz val="14"/>
        <color indexed="8"/>
        <rFont val="Times New Roman"/>
        <family val="1"/>
        <charset val="204"/>
      </rPr>
      <t xml:space="preserve">Комунальне підприємство Нетішинської міської ради  </t>
    </r>
    <r>
      <rPr>
        <b/>
        <i/>
        <sz val="14"/>
        <color indexed="8"/>
        <rFont val="Times New Roman"/>
        <family val="1"/>
        <charset val="204"/>
      </rPr>
      <t xml:space="preserve">                </t>
    </r>
    <r>
      <rPr>
        <b/>
        <i/>
        <sz val="14"/>
        <color indexed="8"/>
        <rFont val="Rockwell"/>
        <family val="1"/>
      </rPr>
      <t>«Агенція місцевого розвитку»</t>
    </r>
  </si>
  <si>
    <t xml:space="preserve"> в т.ч.зг п.18 П(С) БО 15 "Дохід", визнаний  дохід від  цільового фінансування кап. інвестицій,  пропорційно сумі  нарахованої амортизації</t>
  </si>
  <si>
    <t>007/1</t>
  </si>
  <si>
    <t>Послуги модератора, тренера</t>
  </si>
  <si>
    <t>Телекомунікаційні послуги з доступу до  інтернету</t>
  </si>
  <si>
    <t>Розрахуноко-касове обслуговування (Банківські послуги)</t>
  </si>
  <si>
    <t>Послуги з прийняття участі у короткотермінових нарадах-навчаннях,семінару "Правові та практичні аспекти публічних закупівель в Україні".</t>
  </si>
  <si>
    <t>Інформаційна-консультаційні послуги з програного забезпеення для формування та здачі звітності</t>
  </si>
  <si>
    <t>Послуги з придбання програмного забезпечення для ведення бухгалтерського обліку</t>
  </si>
  <si>
    <t>Інформаційно-консультаційні послуги цифрового  підпису</t>
  </si>
  <si>
    <t xml:space="preserve">Послуги з огляду, чистки, відновлення та заправки  картриджа </t>
  </si>
  <si>
    <t>Інші операційні витрати</t>
  </si>
  <si>
    <t>016/1</t>
  </si>
  <si>
    <t>Придбання меблів</t>
  </si>
  <si>
    <t>Витрати нарахування на заробітну плату</t>
  </si>
  <si>
    <r>
      <t xml:space="preserve"> </t>
    </r>
    <r>
      <rPr>
        <sz val="8"/>
        <color indexed="8"/>
        <rFont val="Cambria"/>
        <family val="1"/>
        <charset val="204"/>
      </rPr>
      <t xml:space="preserve">(ПРОГРАМА
«Пріоритетів розвитку громадського суспільства, соціально-культурного простору, та сприятливого клімату для залучення донорських коштів, спрямованих на розвиток громади» у 2018 році)
</t>
    </r>
  </si>
  <si>
    <r>
      <t>Інші операційні доходи в т.числі:</t>
    </r>
    <r>
      <rPr>
        <sz val="8"/>
        <color indexed="8"/>
        <rFont val="Cambria"/>
        <family val="1"/>
        <charset val="204"/>
      </rPr>
      <t xml:space="preserve">
</t>
    </r>
  </si>
  <si>
    <t>місцеві податки та збори</t>
  </si>
  <si>
    <t>035/7</t>
  </si>
  <si>
    <t>відрахування військового податку 1,5%</t>
  </si>
  <si>
    <t>відрахування податку з доходів працівників18%</t>
  </si>
  <si>
    <t>035/7/1</t>
  </si>
  <si>
    <t>035/7/2</t>
  </si>
  <si>
    <r>
      <t xml:space="preserve">інші податки, у тому числі </t>
    </r>
    <r>
      <rPr>
        <b/>
        <i/>
        <sz val="12"/>
        <color indexed="8"/>
        <rFont val="Cambria"/>
        <family val="1"/>
        <charset val="204"/>
      </rPr>
      <t>(розшифрувати):</t>
    </r>
  </si>
  <si>
    <t>Внески до державних цільових фондів,  у тому числі:</t>
  </si>
  <si>
    <t>Єдиний соціальний внесок(22%)</t>
  </si>
  <si>
    <t>Директор</t>
  </si>
  <si>
    <t>Економіст з бухгалтерського обліку та господарської діяльності</t>
  </si>
  <si>
    <t>К.М.Кирилюк</t>
  </si>
  <si>
    <t>прдбання меблів</t>
  </si>
  <si>
    <t xml:space="preserve">Інші надходження </t>
  </si>
  <si>
    <t xml:space="preserve">Видатки грошових коштів основної діяльності </t>
  </si>
  <si>
    <r>
      <t>місцеві податки та збори</t>
    </r>
    <r>
      <rPr>
        <sz val="11"/>
        <rFont val="Cambria"/>
        <family val="1"/>
        <charset val="204"/>
      </rPr>
      <t xml:space="preserve">
</t>
    </r>
  </si>
  <si>
    <r>
      <rPr>
        <sz val="10"/>
        <color indexed="8"/>
        <rFont val="Times New Roman"/>
        <family val="1"/>
        <charset val="204"/>
      </rPr>
      <t xml:space="preserve">витрати на паливо та енергію </t>
    </r>
    <r>
      <rPr>
        <i/>
        <sz val="10"/>
        <color indexed="8"/>
        <rFont val="Times New Roman"/>
        <family val="1"/>
        <charset val="204"/>
      </rPr>
      <t xml:space="preserve"> комунальні послуги(теплопостачання,водопостачання,водовідведння, електроенергія ) </t>
    </r>
  </si>
  <si>
    <r>
      <t xml:space="preserve">Послуги з обслуговування, експлуатація та ремонт будівлі </t>
    </r>
    <r>
      <rPr>
        <i/>
        <sz val="8"/>
        <color indexed="8"/>
        <rFont val="Cambria"/>
        <family val="1"/>
        <charset val="204"/>
      </rPr>
      <t>(</t>
    </r>
    <r>
      <rPr>
        <i/>
        <sz val="9"/>
        <color indexed="8"/>
        <rFont val="Cambria"/>
        <family val="1"/>
        <charset val="204"/>
      </rPr>
      <t>Відшкодування експлуатаційних витрат),(оренда приміщення),(відшкодування комунальних послуг)</t>
    </r>
  </si>
  <si>
    <t>Факт 2017р</t>
  </si>
  <si>
    <t>Інформаційно-технічні послуги із створення програмного забезпення "Громадський бюджет міста Нетішина"</t>
  </si>
  <si>
    <t>014/15</t>
  </si>
  <si>
    <r>
      <rPr>
        <sz val="10"/>
        <color indexed="8"/>
        <rFont val="Times New Roman"/>
        <family val="1"/>
        <charset val="204"/>
      </rPr>
      <t>витрати на фінансово-господарську діяльність</t>
    </r>
    <r>
      <rPr>
        <i/>
        <sz val="10"/>
        <color indexed="8"/>
        <rFont val="Times New Roman"/>
        <family val="1"/>
        <charset val="204"/>
      </rPr>
      <t xml:space="preserve"> (відрядження,послуги модератора, тренера,інтернет,, заправка картриджа,сплата банк.послуг, експлуатаційніпослуги,інформаційно-консультаційні послуги, послуги з придб. програм забезпесення для введення бух. обліку та ін …)</t>
    </r>
  </si>
  <si>
    <t>Факт  2016р.</t>
  </si>
  <si>
    <t>Факт 2016р</t>
  </si>
  <si>
    <t>O966733463</t>
  </si>
  <si>
    <t>VІІ скликання</t>
  </si>
  <si>
    <r>
      <t>рішенням тридцять дев</t>
    </r>
    <r>
      <rPr>
        <b/>
        <sz val="14"/>
        <color indexed="8"/>
        <rFont val="Arial Cyr"/>
        <charset val="204"/>
      </rPr>
      <t>'</t>
    </r>
    <r>
      <rPr>
        <b/>
        <sz val="14"/>
        <color indexed="8"/>
        <rFont val="Times New Roman"/>
        <family val="1"/>
        <charset val="204"/>
      </rPr>
      <t xml:space="preserve">ятої сесії                                         </t>
    </r>
  </si>
  <si>
    <t>02.03.2018 № 39/2239</t>
  </si>
</sst>
</file>

<file path=xl/styles.xml><?xml version="1.0" encoding="utf-8"?>
<styleSheet xmlns="http://schemas.openxmlformats.org/spreadsheetml/2006/main">
  <numFmts count="1">
    <numFmt numFmtId="164" formatCode="0.0"/>
  </numFmts>
  <fonts count="80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Bodoni MT Black"/>
      <family val="1"/>
    </font>
    <font>
      <i/>
      <sz val="10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4"/>
      <color indexed="8"/>
      <name val="Rockwell"/>
      <family val="1"/>
    </font>
    <font>
      <b/>
      <sz val="12"/>
      <color indexed="8"/>
      <name val="Calibri"/>
      <family val="2"/>
      <charset val="204"/>
    </font>
    <font>
      <sz val="11"/>
      <color indexed="9"/>
      <name val="Calibri"/>
      <family val="2"/>
    </font>
    <font>
      <sz val="12"/>
      <color indexed="9"/>
      <name val="Times New Roman"/>
      <family val="1"/>
      <charset val="204"/>
    </font>
    <font>
      <b/>
      <sz val="11"/>
      <color indexed="8"/>
      <name val="Cambria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mbria"/>
      <family val="1"/>
      <charset val="204"/>
    </font>
    <font>
      <b/>
      <sz val="12"/>
      <name val="Cambria"/>
      <family val="1"/>
      <charset val="204"/>
    </font>
    <font>
      <i/>
      <sz val="12"/>
      <name val="Cambria"/>
      <family val="1"/>
      <charset val="204"/>
    </font>
    <font>
      <sz val="10"/>
      <color indexed="10"/>
      <name val="Calibri"/>
      <family val="2"/>
    </font>
    <font>
      <i/>
      <sz val="10"/>
      <name val="Times New Roman"/>
      <family val="1"/>
      <charset val="204"/>
    </font>
    <font>
      <sz val="11"/>
      <color indexed="8"/>
      <name val="Cambria"/>
      <family val="1"/>
      <charset val="204"/>
    </font>
    <font>
      <sz val="11"/>
      <name val="Cambria"/>
      <family val="1"/>
      <charset val="204"/>
    </font>
    <font>
      <sz val="12"/>
      <color indexed="8"/>
      <name val="Cambria"/>
      <family val="1"/>
      <charset val="204"/>
    </font>
    <font>
      <b/>
      <sz val="12"/>
      <color indexed="8"/>
      <name val="Cambria"/>
      <family val="1"/>
      <charset val="204"/>
    </font>
    <font>
      <sz val="12"/>
      <color indexed="10"/>
      <name val="Cambria"/>
      <family val="1"/>
      <charset val="204"/>
    </font>
    <font>
      <i/>
      <sz val="12"/>
      <color indexed="8"/>
      <name val="Cambria"/>
      <family val="1"/>
      <charset val="204"/>
    </font>
    <font>
      <b/>
      <i/>
      <sz val="12"/>
      <name val="Cambria"/>
      <family val="1"/>
      <charset val="204"/>
    </font>
    <font>
      <b/>
      <sz val="11"/>
      <name val="Cambria"/>
      <family val="1"/>
      <charset val="204"/>
    </font>
    <font>
      <sz val="10"/>
      <color indexed="8"/>
      <name val="Cambria"/>
      <family val="1"/>
      <charset val="204"/>
    </font>
    <font>
      <b/>
      <sz val="8"/>
      <color indexed="8"/>
      <name val="Cambria"/>
      <family val="1"/>
      <charset val="204"/>
    </font>
    <font>
      <b/>
      <sz val="9"/>
      <color indexed="8"/>
      <name val="Cambria"/>
      <family val="1"/>
      <charset val="204"/>
    </font>
    <font>
      <u/>
      <sz val="12"/>
      <color indexed="10"/>
      <name val="Cambria"/>
      <family val="1"/>
      <charset val="204"/>
    </font>
    <font>
      <u/>
      <sz val="11"/>
      <color indexed="10"/>
      <name val="Cambria"/>
      <family val="1"/>
      <charset val="204"/>
    </font>
    <font>
      <sz val="8"/>
      <name val="Cambria"/>
      <family val="1"/>
      <charset val="204"/>
    </font>
    <font>
      <sz val="11"/>
      <color indexed="10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u/>
      <sz val="11"/>
      <color indexed="10"/>
      <name val="Calibri"/>
      <family val="2"/>
    </font>
    <font>
      <i/>
      <sz val="11"/>
      <color indexed="8"/>
      <name val="Cambria"/>
      <family val="1"/>
      <charset val="204"/>
    </font>
    <font>
      <b/>
      <sz val="10"/>
      <color indexed="8"/>
      <name val="Cambria"/>
      <family val="1"/>
      <charset val="204"/>
    </font>
    <font>
      <b/>
      <i/>
      <sz val="11"/>
      <color indexed="8"/>
      <name val="Cambria"/>
      <family val="1"/>
      <charset val="204"/>
    </font>
    <font>
      <b/>
      <i/>
      <sz val="12"/>
      <name val="Times New Roman"/>
      <family val="1"/>
      <charset val="204"/>
    </font>
    <font>
      <sz val="10.5"/>
      <color indexed="8"/>
      <name val="Cambria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Cambria"/>
      <family val="1"/>
      <charset val="204"/>
    </font>
    <font>
      <sz val="11"/>
      <color indexed="8"/>
      <name val="Cambria"/>
      <family val="1"/>
      <charset val="204"/>
    </font>
    <font>
      <sz val="11"/>
      <name val="Cambria"/>
      <family val="1"/>
      <charset val="204"/>
    </font>
    <font>
      <i/>
      <sz val="8"/>
      <color indexed="8"/>
      <name val="Cambria"/>
      <family val="1"/>
      <charset val="204"/>
    </font>
    <font>
      <i/>
      <sz val="10"/>
      <color indexed="8"/>
      <name val="Cambria"/>
      <family val="1"/>
      <charset val="204"/>
    </font>
    <font>
      <b/>
      <i/>
      <sz val="12"/>
      <color indexed="8"/>
      <name val="Cambria"/>
      <family val="1"/>
      <charset val="204"/>
    </font>
    <font>
      <i/>
      <sz val="9"/>
      <color indexed="8"/>
      <name val="Cambria"/>
      <family val="1"/>
      <charset val="204"/>
    </font>
    <font>
      <sz val="12"/>
      <color indexed="10"/>
      <name val="Cambria"/>
      <family val="1"/>
      <charset val="204"/>
    </font>
    <font>
      <b/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</font>
    <font>
      <i/>
      <sz val="14"/>
      <color indexed="8"/>
      <name val="Times New Roman"/>
      <family val="1"/>
      <charset val="204"/>
    </font>
    <font>
      <b/>
      <sz val="14"/>
      <color indexed="8"/>
      <name val="Cambria"/>
      <family val="1"/>
      <charset val="204"/>
    </font>
    <font>
      <b/>
      <sz val="14"/>
      <color indexed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2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13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14" fillId="0" borderId="0" xfId="0" applyFont="1"/>
    <xf numFmtId="49" fontId="3" fillId="2" borderId="11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49" fontId="11" fillId="2" borderId="11" xfId="0" applyNumberFormat="1" applyFont="1" applyFill="1" applyBorder="1" applyAlignment="1">
      <alignment horizontal="center" vertical="center"/>
    </xf>
    <xf numFmtId="49" fontId="18" fillId="0" borderId="11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 wrapText="1"/>
    </xf>
    <xf numFmtId="0" fontId="19" fillId="0" borderId="0" xfId="0" applyFont="1"/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Font="1"/>
    <xf numFmtId="0" fontId="8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21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7" fillId="0" borderId="15" xfId="0" applyFont="1" applyBorder="1" applyAlignment="1">
      <alignment horizontal="center" vertical="center" wrapText="1"/>
    </xf>
    <xf numFmtId="164" fontId="0" fillId="0" borderId="0" xfId="0" applyNumberFormat="1"/>
    <xf numFmtId="0" fontId="1" fillId="0" borderId="16" xfId="0" applyFont="1" applyBorder="1" applyAlignment="1">
      <alignment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26" fillId="2" borderId="0" xfId="0" applyFont="1" applyFill="1"/>
    <xf numFmtId="0" fontId="32" fillId="0" borderId="0" xfId="0" applyFont="1"/>
    <xf numFmtId="0" fontId="21" fillId="2" borderId="11" xfId="0" applyFont="1" applyFill="1" applyBorder="1" applyAlignment="1">
      <alignment horizontal="center" vertical="center"/>
    </xf>
    <xf numFmtId="0" fontId="39" fillId="0" borderId="0" xfId="0" applyFont="1"/>
    <xf numFmtId="0" fontId="29" fillId="0" borderId="11" xfId="0" applyFont="1" applyBorder="1" applyAlignment="1">
      <alignment vertical="center" wrapText="1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35" fillId="0" borderId="19" xfId="0" applyFont="1" applyBorder="1" applyAlignment="1">
      <alignment vertical="center" wrapText="1"/>
    </xf>
    <xf numFmtId="164" fontId="21" fillId="0" borderId="17" xfId="0" applyNumberFormat="1" applyFont="1" applyBorder="1" applyAlignment="1">
      <alignment vertical="center" wrapText="1"/>
    </xf>
    <xf numFmtId="0" fontId="21" fillId="0" borderId="18" xfId="0" applyFont="1" applyBorder="1" applyAlignment="1">
      <alignment vertical="center" wrapText="1"/>
    </xf>
    <xf numFmtId="0" fontId="21" fillId="0" borderId="20" xfId="0" applyFont="1" applyBorder="1" applyAlignment="1">
      <alignment vertical="center" wrapText="1"/>
    </xf>
    <xf numFmtId="0" fontId="21" fillId="2" borderId="18" xfId="0" applyFont="1" applyFill="1" applyBorder="1" applyAlignment="1">
      <alignment horizontal="center" vertical="center"/>
    </xf>
    <xf numFmtId="0" fontId="21" fillId="0" borderId="17" xfId="0" applyFont="1" applyBorder="1" applyAlignment="1">
      <alignment vertical="center" wrapText="1"/>
    </xf>
    <xf numFmtId="0" fontId="31" fillId="0" borderId="0" xfId="0" applyFont="1" applyFill="1" applyBorder="1" applyAlignment="1">
      <alignment horizontal="center" vertical="center"/>
    </xf>
    <xf numFmtId="0" fontId="42" fillId="0" borderId="11" xfId="0" quotePrefix="1" applyFont="1" applyFill="1" applyBorder="1" applyAlignment="1">
      <alignment horizontal="center" vertical="center"/>
    </xf>
    <xf numFmtId="0" fontId="42" fillId="0" borderId="11" xfId="0" applyFont="1" applyFill="1" applyBorder="1" applyAlignment="1">
      <alignment horizontal="center" vertical="center"/>
    </xf>
    <xf numFmtId="0" fontId="42" fillId="0" borderId="17" xfId="0" quotePrefix="1" applyFont="1" applyFill="1" applyBorder="1" applyAlignment="1">
      <alignment horizontal="center" vertical="center"/>
    </xf>
    <xf numFmtId="0" fontId="43" fillId="0" borderId="14" xfId="0" applyFont="1" applyBorder="1" applyAlignment="1">
      <alignment vertical="center" wrapText="1"/>
    </xf>
    <xf numFmtId="0" fontId="43" fillId="0" borderId="21" xfId="0" applyFont="1" applyBorder="1" applyAlignment="1">
      <alignment vertical="center" wrapText="1"/>
    </xf>
    <xf numFmtId="0" fontId="43" fillId="0" borderId="22" xfId="0" applyFont="1" applyBorder="1" applyAlignment="1">
      <alignment vertical="center" wrapText="1"/>
    </xf>
    <xf numFmtId="0" fontId="43" fillId="0" borderId="11" xfId="0" applyFont="1" applyBorder="1" applyAlignment="1">
      <alignment horizontal="center" vertical="center"/>
    </xf>
    <xf numFmtId="0" fontId="43" fillId="0" borderId="23" xfId="0" applyFont="1" applyBorder="1" applyAlignment="1">
      <alignment horizontal="center" vertical="center"/>
    </xf>
    <xf numFmtId="0" fontId="44" fillId="0" borderId="22" xfId="0" applyFont="1" applyBorder="1" applyAlignment="1">
      <alignment horizontal="center" vertical="center"/>
    </xf>
    <xf numFmtId="0" fontId="44" fillId="0" borderId="20" xfId="0" applyFont="1" applyBorder="1" applyAlignment="1">
      <alignment horizontal="center" vertical="center" wrapText="1"/>
    </xf>
    <xf numFmtId="0" fontId="44" fillId="0" borderId="20" xfId="0" applyFont="1" applyBorder="1" applyAlignment="1">
      <alignment horizontal="center" vertical="center"/>
    </xf>
    <xf numFmtId="0" fontId="44" fillId="0" borderId="24" xfId="0" applyFont="1" applyBorder="1" applyAlignment="1">
      <alignment horizontal="center" vertical="center"/>
    </xf>
    <xf numFmtId="0" fontId="44" fillId="0" borderId="3" xfId="0" applyFont="1" applyBorder="1" applyAlignment="1">
      <alignment horizontal="center" vertical="center"/>
    </xf>
    <xf numFmtId="0" fontId="43" fillId="0" borderId="10" xfId="0" applyFont="1" applyBorder="1" applyAlignment="1">
      <alignment vertical="center"/>
    </xf>
    <xf numFmtId="0" fontId="45" fillId="0" borderId="10" xfId="0" applyFont="1" applyBorder="1" applyAlignment="1">
      <alignment horizontal="center" vertical="center"/>
    </xf>
    <xf numFmtId="0" fontId="43" fillId="0" borderId="12" xfId="0" applyFont="1" applyBorder="1" applyAlignment="1">
      <alignment vertical="center" wrapText="1"/>
    </xf>
    <xf numFmtId="0" fontId="36" fillId="0" borderId="11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37" fillId="0" borderId="11" xfId="0" applyFont="1" applyBorder="1" applyAlignment="1">
      <alignment horizontal="center" vertical="center"/>
    </xf>
    <xf numFmtId="164" fontId="36" fillId="0" borderId="11" xfId="0" applyNumberFormat="1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36" fillId="0" borderId="24" xfId="0" applyFont="1" applyBorder="1" applyAlignment="1">
      <alignment horizontal="center" vertical="center"/>
    </xf>
    <xf numFmtId="0" fontId="44" fillId="0" borderId="25" xfId="0" applyFont="1" applyBorder="1" applyAlignment="1">
      <alignment vertical="center" wrapText="1"/>
    </xf>
    <xf numFmtId="0" fontId="37" fillId="0" borderId="19" xfId="0" applyFont="1" applyBorder="1" applyAlignment="1">
      <alignment horizontal="center" vertical="center"/>
    </xf>
    <xf numFmtId="164" fontId="37" fillId="0" borderId="19" xfId="0" applyNumberFormat="1" applyFont="1" applyBorder="1" applyAlignment="1">
      <alignment horizontal="center" vertical="center"/>
    </xf>
    <xf numFmtId="164" fontId="36" fillId="0" borderId="18" xfId="0" applyNumberFormat="1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164" fontId="38" fillId="0" borderId="18" xfId="0" applyNumberFormat="1" applyFont="1" applyBorder="1" applyAlignment="1">
      <alignment horizontal="center" vertical="center"/>
    </xf>
    <xf numFmtId="0" fontId="43" fillId="0" borderId="20" xfId="0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164" fontId="37" fillId="0" borderId="11" xfId="0" applyNumberFormat="1" applyFont="1" applyBorder="1" applyAlignment="1">
      <alignment horizontal="center" vertical="center"/>
    </xf>
    <xf numFmtId="164" fontId="38" fillId="0" borderId="11" xfId="0" applyNumberFormat="1" applyFont="1" applyBorder="1" applyAlignment="1">
      <alignment horizontal="center" vertical="center"/>
    </xf>
    <xf numFmtId="0" fontId="36" fillId="0" borderId="11" xfId="0" applyFont="1" applyBorder="1" applyAlignment="1">
      <alignment vertical="center"/>
    </xf>
    <xf numFmtId="0" fontId="36" fillId="0" borderId="26" xfId="0" applyFont="1" applyBorder="1" applyAlignment="1">
      <alignment horizontal="center" vertical="center"/>
    </xf>
    <xf numFmtId="0" fontId="44" fillId="0" borderId="21" xfId="0" applyFont="1" applyBorder="1" applyAlignment="1">
      <alignment vertical="center" wrapText="1"/>
    </xf>
    <xf numFmtId="0" fontId="36" fillId="0" borderId="27" xfId="0" applyFont="1" applyBorder="1" applyAlignment="1">
      <alignment horizontal="center" vertical="center"/>
    </xf>
    <xf numFmtId="164" fontId="36" fillId="0" borderId="23" xfId="0" applyNumberFormat="1" applyFont="1" applyBorder="1" applyAlignment="1">
      <alignment horizontal="center" vertical="center"/>
    </xf>
    <xf numFmtId="0" fontId="36" fillId="0" borderId="20" xfId="0" applyFont="1" applyBorder="1" applyAlignment="1">
      <alignment vertical="center"/>
    </xf>
    <xf numFmtId="164" fontId="36" fillId="0" borderId="20" xfId="0" applyNumberFormat="1" applyFont="1" applyBorder="1" applyAlignment="1">
      <alignment horizontal="center" vertical="center"/>
    </xf>
    <xf numFmtId="164" fontId="36" fillId="0" borderId="24" xfId="0" applyNumberFormat="1" applyFont="1" applyBorder="1" applyAlignment="1">
      <alignment horizontal="center" vertical="center"/>
    </xf>
    <xf numFmtId="0" fontId="37" fillId="0" borderId="11" xfId="0" applyFont="1" applyBorder="1" applyAlignment="1">
      <alignment horizontal="right" vertical="center"/>
    </xf>
    <xf numFmtId="0" fontId="36" fillId="0" borderId="11" xfId="0" applyFont="1" applyBorder="1" applyAlignment="1">
      <alignment horizontal="right" vertical="center"/>
    </xf>
    <xf numFmtId="0" fontId="43" fillId="0" borderId="22" xfId="0" applyFont="1" applyBorder="1" applyAlignment="1">
      <alignment vertical="center"/>
    </xf>
    <xf numFmtId="0" fontId="45" fillId="0" borderId="20" xfId="0" applyFont="1" applyBorder="1" applyAlignment="1">
      <alignment horizontal="right" vertical="center"/>
    </xf>
    <xf numFmtId="0" fontId="36" fillId="0" borderId="20" xfId="0" applyFont="1" applyBorder="1" applyAlignment="1">
      <alignment horizontal="right" vertical="center"/>
    </xf>
    <xf numFmtId="0" fontId="41" fillId="0" borderId="0" xfId="0" applyFont="1"/>
    <xf numFmtId="0" fontId="42" fillId="0" borderId="0" xfId="0" applyFont="1"/>
    <xf numFmtId="0" fontId="43" fillId="0" borderId="0" xfId="0" applyFont="1" applyBorder="1" applyAlignment="1">
      <alignment vertical="center"/>
    </xf>
    <xf numFmtId="0" fontId="43" fillId="0" borderId="0" xfId="0" applyFont="1" applyBorder="1" applyAlignment="1">
      <alignment horizontal="center" vertical="center"/>
    </xf>
    <xf numFmtId="0" fontId="41" fillId="0" borderId="28" xfId="0" applyFont="1" applyBorder="1"/>
    <xf numFmtId="0" fontId="42" fillId="0" borderId="28" xfId="0" applyFont="1" applyBorder="1"/>
    <xf numFmtId="0" fontId="41" fillId="0" borderId="0" xfId="0" applyFont="1" applyAlignment="1">
      <alignment horizontal="left"/>
    </xf>
    <xf numFmtId="49" fontId="41" fillId="0" borderId="11" xfId="0" applyNumberFormat="1" applyFont="1" applyBorder="1" applyAlignment="1">
      <alignment horizontal="center" vertical="center"/>
    </xf>
    <xf numFmtId="0" fontId="41" fillId="0" borderId="15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20" xfId="0" applyFont="1" applyBorder="1" applyAlignment="1">
      <alignment horizontal="center" vertical="center"/>
    </xf>
    <xf numFmtId="49" fontId="41" fillId="0" borderId="15" xfId="0" applyNumberFormat="1" applyFont="1" applyBorder="1" applyAlignment="1">
      <alignment horizontal="center" vertical="center"/>
    </xf>
    <xf numFmtId="49" fontId="28" fillId="0" borderId="20" xfId="0" applyNumberFormat="1" applyFont="1" applyBorder="1" applyAlignment="1">
      <alignment horizontal="center" vertical="center"/>
    </xf>
    <xf numFmtId="164" fontId="38" fillId="0" borderId="27" xfId="0" applyNumberFormat="1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35" fillId="2" borderId="11" xfId="0" applyFont="1" applyFill="1" applyBorder="1" applyAlignment="1">
      <alignment vertical="center" wrapText="1"/>
    </xf>
    <xf numFmtId="0" fontId="21" fillId="2" borderId="23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vertical="center" wrapText="1"/>
    </xf>
    <xf numFmtId="0" fontId="21" fillId="2" borderId="17" xfId="0" applyFont="1" applyFill="1" applyBorder="1" applyAlignment="1">
      <alignment horizontal="center" vertical="center"/>
    </xf>
    <xf numFmtId="0" fontId="21" fillId="2" borderId="26" xfId="0" applyFont="1" applyFill="1" applyBorder="1" applyAlignment="1">
      <alignment horizontal="center" vertical="center"/>
    </xf>
    <xf numFmtId="0" fontId="35" fillId="2" borderId="18" xfId="0" applyFont="1" applyFill="1" applyBorder="1" applyAlignment="1">
      <alignment vertical="center" wrapText="1"/>
    </xf>
    <xf numFmtId="0" fontId="21" fillId="2" borderId="27" xfId="0" applyFont="1" applyFill="1" applyBorder="1" applyAlignment="1">
      <alignment horizontal="center" vertical="center"/>
    </xf>
    <xf numFmtId="164" fontId="35" fillId="2" borderId="11" xfId="0" applyNumberFormat="1" applyFont="1" applyFill="1" applyBorder="1" applyAlignment="1">
      <alignment vertical="center" wrapText="1"/>
    </xf>
    <xf numFmtId="0" fontId="35" fillId="2" borderId="11" xfId="0" applyFont="1" applyFill="1" applyBorder="1" applyAlignment="1">
      <alignment horizontal="center" vertical="center" wrapText="1"/>
    </xf>
    <xf numFmtId="0" fontId="35" fillId="2" borderId="17" xfId="0" applyFont="1" applyFill="1" applyBorder="1" applyAlignment="1">
      <alignment horizontal="center" vertical="center" wrapText="1"/>
    </xf>
    <xf numFmtId="0" fontId="35" fillId="2" borderId="18" xfId="0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/>
    </xf>
    <xf numFmtId="0" fontId="0" fillId="0" borderId="0" xfId="0" applyBorder="1"/>
    <xf numFmtId="0" fontId="43" fillId="0" borderId="16" xfId="0" applyFont="1" applyBorder="1" applyAlignment="1">
      <alignment vertical="center" wrapText="1"/>
    </xf>
    <xf numFmtId="49" fontId="41" fillId="0" borderId="29" xfId="0" applyNumberFormat="1" applyFont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164" fontId="38" fillId="0" borderId="0" xfId="0" applyNumberFormat="1" applyFont="1" applyFill="1" applyBorder="1" applyAlignment="1">
      <alignment vertical="center"/>
    </xf>
    <xf numFmtId="164" fontId="37" fillId="0" borderId="30" xfId="0" applyNumberFormat="1" applyFont="1" applyBorder="1" applyAlignment="1">
      <alignment horizontal="center" vertical="center"/>
    </xf>
    <xf numFmtId="164" fontId="37" fillId="0" borderId="18" xfId="0" applyNumberFormat="1" applyFont="1" applyBorder="1" applyAlignment="1">
      <alignment horizontal="center" vertical="center"/>
    </xf>
    <xf numFmtId="49" fontId="41" fillId="0" borderId="18" xfId="0" applyNumberFormat="1" applyFont="1" applyBorder="1" applyAlignment="1">
      <alignment horizontal="center" vertical="center"/>
    </xf>
    <xf numFmtId="0" fontId="41" fillId="0" borderId="14" xfId="0" applyFont="1" applyBorder="1" applyAlignment="1">
      <alignment vertical="center" wrapText="1"/>
    </xf>
    <xf numFmtId="0" fontId="41" fillId="0" borderId="21" xfId="0" applyFont="1" applyBorder="1" applyAlignment="1">
      <alignment vertical="center" wrapText="1"/>
    </xf>
    <xf numFmtId="0" fontId="41" fillId="0" borderId="16" xfId="0" applyFont="1" applyBorder="1" applyAlignment="1">
      <alignment vertical="center" wrapText="1"/>
    </xf>
    <xf numFmtId="0" fontId="41" fillId="0" borderId="12" xfId="0" applyFont="1" applyBorder="1" applyAlignment="1">
      <alignment vertical="center" wrapText="1"/>
    </xf>
    <xf numFmtId="0" fontId="42" fillId="0" borderId="21" xfId="0" applyFont="1" applyFill="1" applyBorder="1" applyAlignment="1">
      <alignment horizontal="left" vertical="center" wrapText="1"/>
    </xf>
    <xf numFmtId="0" fontId="42" fillId="0" borderId="18" xfId="0" quotePrefix="1" applyFont="1" applyFill="1" applyBorder="1" applyAlignment="1">
      <alignment horizontal="center" vertical="center"/>
    </xf>
    <xf numFmtId="0" fontId="36" fillId="0" borderId="18" xfId="0" applyFont="1" applyBorder="1" applyAlignment="1">
      <alignment vertical="center"/>
    </xf>
    <xf numFmtId="164" fontId="36" fillId="0" borderId="19" xfId="0" applyNumberFormat="1" applyFont="1" applyBorder="1" applyAlignment="1">
      <alignment vertical="center"/>
    </xf>
    <xf numFmtId="164" fontId="36" fillId="0" borderId="31" xfId="0" applyNumberFormat="1" applyFont="1" applyBorder="1" applyAlignment="1">
      <alignment vertical="center"/>
    </xf>
    <xf numFmtId="0" fontId="36" fillId="0" borderId="17" xfId="0" applyFont="1" applyBorder="1" applyAlignment="1">
      <alignment vertical="center"/>
    </xf>
    <xf numFmtId="0" fontId="44" fillId="0" borderId="14" xfId="0" applyFont="1" applyBorder="1" applyAlignment="1">
      <alignment vertical="center" wrapText="1"/>
    </xf>
    <xf numFmtId="164" fontId="37" fillId="0" borderId="20" xfId="0" applyNumberFormat="1" applyFont="1" applyBorder="1" applyAlignment="1">
      <alignment horizontal="center" vertical="center"/>
    </xf>
    <xf numFmtId="0" fontId="43" fillId="0" borderId="17" xfId="0" applyFont="1" applyBorder="1" applyAlignment="1">
      <alignment horizontal="center" vertical="center"/>
    </xf>
    <xf numFmtId="0" fontId="36" fillId="0" borderId="17" xfId="0" applyFont="1" applyBorder="1" applyAlignment="1">
      <alignment horizontal="right" vertical="center"/>
    </xf>
    <xf numFmtId="0" fontId="38" fillId="0" borderId="17" xfId="0" applyFont="1" applyBorder="1" applyAlignment="1">
      <alignment vertical="center"/>
    </xf>
    <xf numFmtId="0" fontId="38" fillId="0" borderId="17" xfId="0" applyFont="1" applyBorder="1" applyAlignment="1">
      <alignment horizontal="right" vertical="center"/>
    </xf>
    <xf numFmtId="0" fontId="38" fillId="0" borderId="26" xfId="0" applyFont="1" applyBorder="1" applyAlignment="1">
      <alignment horizontal="right" vertical="center"/>
    </xf>
    <xf numFmtId="0" fontId="43" fillId="0" borderId="18" xfId="0" applyFont="1" applyBorder="1" applyAlignment="1">
      <alignment horizontal="center" vertical="center"/>
    </xf>
    <xf numFmtId="49" fontId="44" fillId="0" borderId="19" xfId="0" applyNumberFormat="1" applyFont="1" applyBorder="1" applyAlignment="1">
      <alignment horizontal="center" vertical="center"/>
    </xf>
    <xf numFmtId="0" fontId="37" fillId="0" borderId="19" xfId="0" applyFont="1" applyBorder="1" applyAlignment="1">
      <alignment horizontal="right" vertical="center"/>
    </xf>
    <xf numFmtId="164" fontId="36" fillId="0" borderId="19" xfId="0" applyNumberFormat="1" applyFont="1" applyBorder="1" applyAlignment="1">
      <alignment horizontal="center" vertical="center"/>
    </xf>
    <xf numFmtId="164" fontId="36" fillId="0" borderId="31" xfId="0" applyNumberFormat="1" applyFont="1" applyBorder="1" applyAlignment="1">
      <alignment horizontal="center" vertical="center"/>
    </xf>
    <xf numFmtId="0" fontId="37" fillId="0" borderId="17" xfId="0" applyFont="1" applyBorder="1" applyAlignment="1">
      <alignment horizontal="right" vertical="center"/>
    </xf>
    <xf numFmtId="0" fontId="37" fillId="0" borderId="18" xfId="0" applyFont="1" applyBorder="1" applyAlignment="1">
      <alignment horizontal="right" vertical="center"/>
    </xf>
    <xf numFmtId="49" fontId="44" fillId="0" borderId="18" xfId="0" applyNumberFormat="1" applyFont="1" applyBorder="1" applyAlignment="1">
      <alignment horizontal="center" vertical="center"/>
    </xf>
    <xf numFmtId="0" fontId="43" fillId="0" borderId="19" xfId="0" applyFont="1" applyBorder="1" applyAlignment="1">
      <alignment horizontal="center" vertical="center"/>
    </xf>
    <xf numFmtId="0" fontId="44" fillId="0" borderId="32" xfId="0" applyFont="1" applyBorder="1" applyAlignment="1">
      <alignment vertical="center" wrapText="1"/>
    </xf>
    <xf numFmtId="0" fontId="37" fillId="0" borderId="30" xfId="0" applyFont="1" applyBorder="1" applyAlignment="1">
      <alignment horizontal="right" vertical="center"/>
    </xf>
    <xf numFmtId="164" fontId="37" fillId="0" borderId="19" xfId="0" applyNumberFormat="1" applyFont="1" applyBorder="1" applyAlignment="1">
      <alignment horizontal="right" vertical="center"/>
    </xf>
    <xf numFmtId="49" fontId="51" fillId="0" borderId="30" xfId="0" applyNumberFormat="1" applyFont="1" applyBorder="1" applyAlignment="1">
      <alignment horizontal="center" vertical="center" wrapText="1"/>
    </xf>
    <xf numFmtId="0" fontId="47" fillId="0" borderId="18" xfId="0" applyFont="1" applyBorder="1" applyAlignment="1">
      <alignment horizontal="right" vertical="center"/>
    </xf>
    <xf numFmtId="0" fontId="38" fillId="0" borderId="18" xfId="0" applyFont="1" applyBorder="1" applyAlignment="1">
      <alignment horizontal="right" vertical="center"/>
    </xf>
    <xf numFmtId="0" fontId="41" fillId="0" borderId="0" xfId="0" applyFont="1" applyBorder="1" applyAlignment="1">
      <alignment horizontal="center" vertical="center"/>
    </xf>
    <xf numFmtId="164" fontId="45" fillId="0" borderId="0" xfId="0" applyNumberFormat="1" applyFont="1" applyBorder="1" applyAlignment="1">
      <alignment horizontal="center" vertical="center"/>
    </xf>
    <xf numFmtId="0" fontId="44" fillId="0" borderId="7" xfId="0" applyFont="1" applyBorder="1" applyAlignment="1">
      <alignment horizontal="center" vertical="center"/>
    </xf>
    <xf numFmtId="0" fontId="41" fillId="0" borderId="5" xfId="0" applyFont="1" applyBorder="1"/>
    <xf numFmtId="0" fontId="53" fillId="0" borderId="0" xfId="0" applyFont="1"/>
    <xf numFmtId="0" fontId="43" fillId="0" borderId="0" xfId="0" applyFont="1" applyBorder="1" applyAlignment="1">
      <alignment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vertical="center" wrapText="1"/>
    </xf>
    <xf numFmtId="0" fontId="49" fillId="0" borderId="13" xfId="0" applyFont="1" applyBorder="1" applyAlignment="1">
      <alignment vertical="center" wrapText="1"/>
    </xf>
    <xf numFmtId="0" fontId="57" fillId="0" borderId="0" xfId="0" applyFont="1"/>
    <xf numFmtId="0" fontId="21" fillId="2" borderId="18" xfId="0" applyFont="1" applyFill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/>
    </xf>
    <xf numFmtId="164" fontId="21" fillId="0" borderId="18" xfId="0" applyNumberFormat="1" applyFont="1" applyBorder="1" applyAlignment="1">
      <alignment vertical="center" wrapText="1"/>
    </xf>
    <xf numFmtId="164" fontId="21" fillId="0" borderId="19" xfId="0" applyNumberFormat="1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58" fillId="0" borderId="12" xfId="0" applyFont="1" applyBorder="1" applyAlignment="1">
      <alignment vertical="center" wrapText="1"/>
    </xf>
    <xf numFmtId="0" fontId="58" fillId="0" borderId="21" xfId="0" applyFont="1" applyBorder="1" applyAlignment="1">
      <alignment vertical="center" wrapText="1"/>
    </xf>
    <xf numFmtId="49" fontId="11" fillId="2" borderId="18" xfId="0" applyNumberFormat="1" applyFont="1" applyFill="1" applyBorder="1" applyAlignment="1">
      <alignment horizontal="center" vertical="center"/>
    </xf>
    <xf numFmtId="0" fontId="28" fillId="0" borderId="12" xfId="0" applyFont="1" applyBorder="1" applyAlignment="1">
      <alignment vertical="center" wrapText="1"/>
    </xf>
    <xf numFmtId="0" fontId="60" fillId="0" borderId="12" xfId="0" applyFont="1" applyBorder="1" applyAlignment="1">
      <alignment vertical="center" wrapText="1"/>
    </xf>
    <xf numFmtId="0" fontId="60" fillId="0" borderId="22" xfId="0" applyFont="1" applyBorder="1" applyAlignment="1">
      <alignment vertical="center" wrapText="1"/>
    </xf>
    <xf numFmtId="164" fontId="37" fillId="0" borderId="11" xfId="0" applyNumberFormat="1" applyFont="1" applyFill="1" applyBorder="1" applyAlignment="1">
      <alignment horizontal="right" vertical="center" wrapText="1"/>
    </xf>
    <xf numFmtId="164" fontId="36" fillId="0" borderId="20" xfId="0" applyNumberFormat="1" applyFont="1" applyFill="1" applyBorder="1" applyAlignment="1">
      <alignment horizontal="righ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vertical="center" wrapText="1"/>
    </xf>
    <xf numFmtId="0" fontId="29" fillId="2" borderId="11" xfId="0" applyFont="1" applyFill="1" applyBorder="1" applyAlignment="1">
      <alignment horizontal="center" vertical="center"/>
    </xf>
    <xf numFmtId="0" fontId="29" fillId="2" borderId="23" xfId="0" applyFont="1" applyFill="1" applyBorder="1" applyAlignment="1">
      <alignment horizontal="center" vertical="center"/>
    </xf>
    <xf numFmtId="0" fontId="30" fillId="2" borderId="17" xfId="0" applyFont="1" applyFill="1" applyBorder="1" applyAlignment="1">
      <alignment horizontal="center" vertical="center" wrapText="1"/>
    </xf>
    <xf numFmtId="0" fontId="29" fillId="2" borderId="17" xfId="0" applyFont="1" applyFill="1" applyBorder="1" applyAlignment="1">
      <alignment vertical="center" wrapText="1"/>
    </xf>
    <xf numFmtId="0" fontId="29" fillId="2" borderId="17" xfId="0" applyFont="1" applyFill="1" applyBorder="1" applyAlignment="1">
      <alignment horizontal="center" vertical="center"/>
    </xf>
    <xf numFmtId="0" fontId="29" fillId="2" borderId="26" xfId="0" applyFont="1" applyFill="1" applyBorder="1" applyAlignment="1">
      <alignment horizontal="center" vertical="center"/>
    </xf>
    <xf numFmtId="0" fontId="30" fillId="2" borderId="18" xfId="0" applyFont="1" applyFill="1" applyBorder="1" applyAlignment="1">
      <alignment horizontal="center" vertical="center" wrapText="1"/>
    </xf>
    <xf numFmtId="0" fontId="29" fillId="2" borderId="18" xfId="0" applyFont="1" applyFill="1" applyBorder="1" applyAlignment="1">
      <alignment vertical="center" wrapText="1"/>
    </xf>
    <xf numFmtId="0" fontId="29" fillId="2" borderId="18" xfId="0" applyFont="1" applyFill="1" applyBorder="1" applyAlignment="1">
      <alignment horizontal="center" vertical="center"/>
    </xf>
    <xf numFmtId="0" fontId="29" fillId="2" borderId="27" xfId="0" applyFont="1" applyFill="1" applyBorder="1" applyAlignment="1">
      <alignment horizontal="center" vertical="center"/>
    </xf>
    <xf numFmtId="0" fontId="30" fillId="2" borderId="17" xfId="0" applyFont="1" applyFill="1" applyBorder="1" applyAlignment="1">
      <alignment vertical="center" wrapText="1"/>
    </xf>
    <xf numFmtId="0" fontId="35" fillId="0" borderId="15" xfId="0" applyFont="1" applyBorder="1" applyAlignment="1">
      <alignment vertical="center" wrapText="1"/>
    </xf>
    <xf numFmtId="164" fontId="61" fillId="2" borderId="15" xfId="0" applyNumberFormat="1" applyFont="1" applyFill="1" applyBorder="1" applyAlignment="1">
      <alignment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43" fillId="0" borderId="33" xfId="0" applyFont="1" applyBorder="1" applyAlignment="1">
      <alignment vertical="center" wrapText="1"/>
    </xf>
    <xf numFmtId="164" fontId="35" fillId="2" borderId="15" xfId="0" applyNumberFormat="1" applyFont="1" applyFill="1" applyBorder="1" applyAlignment="1">
      <alignment horizontal="center" vertical="center" wrapText="1"/>
    </xf>
    <xf numFmtId="164" fontId="35" fillId="2" borderId="11" xfId="0" applyNumberFormat="1" applyFont="1" applyFill="1" applyBorder="1" applyAlignment="1">
      <alignment horizontal="center" vertical="center" wrapText="1"/>
    </xf>
    <xf numFmtId="164" fontId="35" fillId="2" borderId="19" xfId="0" applyNumberFormat="1" applyFont="1" applyFill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2" borderId="20" xfId="0" applyFont="1" applyFill="1" applyBorder="1" applyAlignment="1">
      <alignment horizontal="center" vertical="center" wrapText="1"/>
    </xf>
    <xf numFmtId="0" fontId="62" fillId="0" borderId="25" xfId="0" applyFont="1" applyBorder="1" applyAlignment="1">
      <alignment vertical="center" wrapText="1"/>
    </xf>
    <xf numFmtId="0" fontId="62" fillId="0" borderId="21" xfId="0" applyFont="1" applyBorder="1" applyAlignment="1">
      <alignment vertical="center" wrapText="1"/>
    </xf>
    <xf numFmtId="0" fontId="62" fillId="0" borderId="12" xfId="0" applyFont="1" applyBorder="1" applyAlignment="1">
      <alignment vertical="center" wrapText="1"/>
    </xf>
    <xf numFmtId="164" fontId="64" fillId="0" borderId="1" xfId="0" applyNumberFormat="1" applyFont="1" applyBorder="1" applyAlignment="1">
      <alignment horizontal="center" vertical="center" wrapText="1"/>
    </xf>
    <xf numFmtId="164" fontId="64" fillId="0" borderId="1" xfId="0" applyNumberFormat="1" applyFont="1" applyBorder="1" applyAlignment="1">
      <alignment horizontal="center" vertical="center"/>
    </xf>
    <xf numFmtId="164" fontId="63" fillId="0" borderId="1" xfId="0" applyNumberFormat="1" applyFont="1" applyBorder="1" applyAlignment="1">
      <alignment horizontal="center" vertical="center" wrapText="1"/>
    </xf>
    <xf numFmtId="164" fontId="34" fillId="0" borderId="15" xfId="0" applyNumberFormat="1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164" fontId="34" fillId="0" borderId="11" xfId="0" applyNumberFormat="1" applyFont="1" applyBorder="1" applyAlignment="1">
      <alignment horizontal="center" vertical="center" wrapText="1"/>
    </xf>
    <xf numFmtId="164" fontId="34" fillId="0" borderId="11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left" vertical="center"/>
    </xf>
    <xf numFmtId="0" fontId="36" fillId="0" borderId="11" xfId="0" applyFont="1" applyFill="1" applyBorder="1" applyAlignment="1">
      <alignment vertical="center" wrapText="1"/>
    </xf>
    <xf numFmtId="0" fontId="36" fillId="0" borderId="11" xfId="0" applyFont="1" applyFill="1" applyBorder="1" applyAlignment="1">
      <alignment horizontal="left" vertical="center" wrapText="1"/>
    </xf>
    <xf numFmtId="0" fontId="48" fillId="0" borderId="11" xfId="0" quotePrefix="1" applyFont="1" applyFill="1" applyBorder="1" applyAlignment="1">
      <alignment horizontal="center" vertical="center"/>
    </xf>
    <xf numFmtId="0" fontId="67" fillId="0" borderId="11" xfId="0" applyFont="1" applyFill="1" applyBorder="1" applyAlignment="1">
      <alignment horizontal="left" vertical="top" wrapText="1"/>
    </xf>
    <xf numFmtId="0" fontId="68" fillId="0" borderId="11" xfId="0" applyFont="1" applyFill="1" applyBorder="1" applyAlignment="1">
      <alignment horizontal="left" vertical="top" wrapText="1"/>
    </xf>
    <xf numFmtId="0" fontId="36" fillId="0" borderId="18" xfId="0" applyFont="1" applyFill="1" applyBorder="1" applyAlignment="1">
      <alignment horizontal="left" vertical="center" wrapText="1"/>
    </xf>
    <xf numFmtId="0" fontId="36" fillId="0" borderId="17" xfId="0" applyFont="1" applyFill="1" applyBorder="1" applyAlignment="1">
      <alignment horizontal="left" vertical="center" wrapText="1"/>
    </xf>
    <xf numFmtId="164" fontId="37" fillId="0" borderId="17" xfId="0" applyNumberFormat="1" applyFont="1" applyBorder="1" applyAlignment="1">
      <alignment horizontal="center" vertical="center"/>
    </xf>
    <xf numFmtId="164" fontId="37" fillId="0" borderId="31" xfId="0" applyNumberFormat="1" applyFont="1" applyBorder="1" applyAlignment="1">
      <alignment horizontal="center" vertical="center"/>
    </xf>
    <xf numFmtId="0" fontId="49" fillId="0" borderId="12" xfId="0" applyFont="1" applyBorder="1" applyAlignment="1">
      <alignment vertical="center" wrapText="1"/>
    </xf>
    <xf numFmtId="164" fontId="37" fillId="0" borderId="34" xfId="0" applyNumberFormat="1" applyFont="1" applyBorder="1" applyAlignment="1">
      <alignment horizontal="center" vertical="center"/>
    </xf>
    <xf numFmtId="0" fontId="38" fillId="0" borderId="19" xfId="0" applyFont="1" applyBorder="1" applyAlignment="1">
      <alignment horizontal="center" vertical="center"/>
    </xf>
    <xf numFmtId="0" fontId="38" fillId="0" borderId="31" xfId="0" applyFont="1" applyBorder="1" applyAlignment="1">
      <alignment horizontal="center" vertical="center"/>
    </xf>
    <xf numFmtId="0" fontId="70" fillId="0" borderId="18" xfId="0" applyFont="1" applyBorder="1" applyAlignment="1">
      <alignment vertical="center" wrapText="1"/>
    </xf>
    <xf numFmtId="0" fontId="70" fillId="0" borderId="11" xfId="0" applyFont="1" applyBorder="1" applyAlignment="1">
      <alignment vertical="center" wrapText="1"/>
    </xf>
    <xf numFmtId="164" fontId="38" fillId="0" borderId="18" xfId="0" applyNumberFormat="1" applyFont="1" applyBorder="1" applyAlignment="1">
      <alignment vertical="center"/>
    </xf>
    <xf numFmtId="164" fontId="38" fillId="0" borderId="11" xfId="0" applyNumberFormat="1" applyFont="1" applyBorder="1" applyAlignment="1">
      <alignment vertical="center"/>
    </xf>
    <xf numFmtId="0" fontId="41" fillId="0" borderId="0" xfId="0" applyFont="1" applyAlignment="1">
      <alignment wrapText="1"/>
    </xf>
    <xf numFmtId="164" fontId="21" fillId="2" borderId="18" xfId="0" applyNumberFormat="1" applyFont="1" applyFill="1" applyBorder="1" applyAlignment="1">
      <alignment vertical="center" wrapText="1"/>
    </xf>
    <xf numFmtId="164" fontId="29" fillId="2" borderId="11" xfId="0" applyNumberFormat="1" applyFont="1" applyFill="1" applyBorder="1" applyAlignment="1">
      <alignment horizontal="center" vertical="center"/>
    </xf>
    <xf numFmtId="164" fontId="29" fillId="2" borderId="23" xfId="0" applyNumberFormat="1" applyFont="1" applyFill="1" applyBorder="1" applyAlignment="1">
      <alignment horizontal="center" vertical="center"/>
    </xf>
    <xf numFmtId="164" fontId="21" fillId="2" borderId="19" xfId="0" applyNumberFormat="1" applyFont="1" applyFill="1" applyBorder="1" applyAlignment="1">
      <alignment vertical="center" wrapText="1"/>
    </xf>
    <xf numFmtId="164" fontId="21" fillId="2" borderId="31" xfId="0" applyNumberFormat="1" applyFont="1" applyFill="1" applyBorder="1" applyAlignment="1">
      <alignment vertical="center" wrapText="1"/>
    </xf>
    <xf numFmtId="2" fontId="35" fillId="2" borderId="19" xfId="0" applyNumberFormat="1" applyFont="1" applyFill="1" applyBorder="1" applyAlignment="1">
      <alignment horizontal="center" vertical="center" wrapText="1"/>
    </xf>
    <xf numFmtId="2" fontId="35" fillId="2" borderId="19" xfId="0" applyNumberFormat="1" applyFont="1" applyFill="1" applyBorder="1" applyAlignment="1">
      <alignment horizontal="center" vertical="center"/>
    </xf>
    <xf numFmtId="2" fontId="21" fillId="2" borderId="19" xfId="0" applyNumberFormat="1" applyFont="1" applyFill="1" applyBorder="1" applyAlignment="1">
      <alignment horizontal="center" vertical="center" wrapText="1"/>
    </xf>
    <xf numFmtId="2" fontId="21" fillId="2" borderId="31" xfId="0" applyNumberFormat="1" applyFont="1" applyFill="1" applyBorder="1" applyAlignment="1">
      <alignment horizontal="center" vertical="center" wrapText="1"/>
    </xf>
    <xf numFmtId="164" fontId="21" fillId="2" borderId="11" xfId="0" applyNumberFormat="1" applyFont="1" applyFill="1" applyBorder="1" applyAlignment="1">
      <alignment horizontal="center" vertical="center"/>
    </xf>
    <xf numFmtId="164" fontId="21" fillId="2" borderId="23" xfId="0" applyNumberFormat="1" applyFont="1" applyFill="1" applyBorder="1" applyAlignment="1">
      <alignment horizontal="center" vertical="center"/>
    </xf>
    <xf numFmtId="2" fontId="35" fillId="2" borderId="11" xfId="0" applyNumberFormat="1" applyFont="1" applyFill="1" applyBorder="1" applyAlignment="1">
      <alignment horizontal="center" vertical="center" wrapText="1"/>
    </xf>
    <xf numFmtId="2" fontId="21" fillId="2" borderId="11" xfId="0" applyNumberFormat="1" applyFont="1" applyFill="1" applyBorder="1" applyAlignment="1">
      <alignment horizontal="center" vertical="center"/>
    </xf>
    <xf numFmtId="2" fontId="21" fillId="2" borderId="23" xfId="0" applyNumberFormat="1" applyFont="1" applyFill="1" applyBorder="1" applyAlignment="1">
      <alignment horizontal="center" vertical="center"/>
    </xf>
    <xf numFmtId="164" fontId="36" fillId="0" borderId="11" xfId="0" applyNumberFormat="1" applyFont="1" applyFill="1" applyBorder="1" applyAlignment="1">
      <alignment horizontal="center" vertical="center"/>
    </xf>
    <xf numFmtId="164" fontId="38" fillId="0" borderId="0" xfId="0" applyNumberFormat="1" applyFont="1" applyFill="1" applyBorder="1" applyAlignment="1">
      <alignment horizontal="center" vertical="center" wrapText="1"/>
    </xf>
    <xf numFmtId="164" fontId="36" fillId="0" borderId="27" xfId="0" applyNumberFormat="1" applyFont="1" applyBorder="1" applyAlignment="1">
      <alignment horizontal="center" vertical="center"/>
    </xf>
    <xf numFmtId="164" fontId="36" fillId="0" borderId="29" xfId="0" applyNumberFormat="1" applyFont="1" applyBorder="1" applyAlignment="1">
      <alignment horizontal="center" vertical="center"/>
    </xf>
    <xf numFmtId="164" fontId="36" fillId="0" borderId="35" xfId="0" applyNumberFormat="1" applyFont="1" applyBorder="1" applyAlignment="1">
      <alignment horizontal="center" vertical="center"/>
    </xf>
    <xf numFmtId="164" fontId="36" fillId="0" borderId="36" xfId="0" applyNumberFormat="1" applyFont="1" applyBorder="1" applyAlignment="1">
      <alignment horizontal="center" vertical="center"/>
    </xf>
    <xf numFmtId="164" fontId="36" fillId="0" borderId="17" xfId="0" applyNumberFormat="1" applyFont="1" applyBorder="1" applyAlignment="1">
      <alignment horizontal="center" vertical="center"/>
    </xf>
    <xf numFmtId="164" fontId="36" fillId="2" borderId="11" xfId="0" applyNumberFormat="1" applyFont="1" applyFill="1" applyBorder="1" applyAlignment="1">
      <alignment horizontal="center" vertical="center"/>
    </xf>
    <xf numFmtId="164" fontId="45" fillId="0" borderId="15" xfId="0" applyNumberFormat="1" applyFont="1" applyBorder="1" applyAlignment="1">
      <alignment horizontal="center" vertical="center"/>
    </xf>
    <xf numFmtId="164" fontId="36" fillId="0" borderId="15" xfId="0" applyNumberFormat="1" applyFont="1" applyBorder="1" applyAlignment="1">
      <alignment horizontal="center" vertical="center"/>
    </xf>
    <xf numFmtId="164" fontId="36" fillId="0" borderId="37" xfId="0" applyNumberFormat="1" applyFont="1" applyBorder="1" applyAlignment="1">
      <alignment horizontal="center" vertical="center"/>
    </xf>
    <xf numFmtId="164" fontId="38" fillId="0" borderId="23" xfId="0" applyNumberFormat="1" applyFont="1" applyBorder="1" applyAlignment="1">
      <alignment horizontal="center" vertical="center"/>
    </xf>
    <xf numFmtId="164" fontId="45" fillId="0" borderId="6" xfId="0" applyNumberFormat="1" applyFont="1" applyBorder="1" applyAlignment="1">
      <alignment horizontal="center"/>
    </xf>
    <xf numFmtId="164" fontId="45" fillId="0" borderId="8" xfId="0" applyNumberFormat="1" applyFont="1" applyBorder="1" applyAlignment="1">
      <alignment horizontal="center"/>
    </xf>
    <xf numFmtId="0" fontId="8" fillId="0" borderId="3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49" fontId="20" fillId="0" borderId="29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49" fontId="18" fillId="0" borderId="11" xfId="0" applyNumberFormat="1" applyFont="1" applyBorder="1" applyAlignment="1">
      <alignment vertical="center"/>
    </xf>
    <xf numFmtId="164" fontId="65" fillId="0" borderId="11" xfId="0" applyNumberFormat="1" applyFont="1" applyBorder="1" applyAlignment="1">
      <alignment horizontal="center" vertical="center" wrapText="1"/>
    </xf>
    <xf numFmtId="164" fontId="34" fillId="0" borderId="37" xfId="0" applyNumberFormat="1" applyFont="1" applyBorder="1" applyAlignment="1">
      <alignment horizontal="center" vertical="center" wrapText="1"/>
    </xf>
    <xf numFmtId="164" fontId="34" fillId="0" borderId="23" xfId="0" applyNumberFormat="1" applyFont="1" applyBorder="1" applyAlignment="1">
      <alignment horizontal="center" vertical="center"/>
    </xf>
    <xf numFmtId="0" fontId="37" fillId="0" borderId="12" xfId="0" applyFont="1" applyFill="1" applyBorder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49" fontId="56" fillId="0" borderId="20" xfId="0" applyNumberFormat="1" applyFont="1" applyBorder="1" applyAlignment="1">
      <alignment horizontal="center" vertical="center"/>
    </xf>
    <xf numFmtId="164" fontId="15" fillId="0" borderId="20" xfId="0" applyNumberFormat="1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164" fontId="40" fillId="0" borderId="11" xfId="0" applyNumberFormat="1" applyFont="1" applyBorder="1" applyAlignment="1">
      <alignment horizontal="center" vertical="center"/>
    </xf>
    <xf numFmtId="164" fontId="40" fillId="0" borderId="23" xfId="0" applyNumberFormat="1" applyFont="1" applyBorder="1" applyAlignment="1">
      <alignment horizontal="center" vertical="center"/>
    </xf>
    <xf numFmtId="164" fontId="33" fillId="0" borderId="11" xfId="0" applyNumberFormat="1" applyFont="1" applyBorder="1" applyAlignment="1">
      <alignment horizontal="center" vertical="center"/>
    </xf>
    <xf numFmtId="164" fontId="33" fillId="0" borderId="23" xfId="0" applyNumberFormat="1" applyFont="1" applyBorder="1" applyAlignment="1">
      <alignment horizontal="center" vertical="center"/>
    </xf>
    <xf numFmtId="164" fontId="65" fillId="0" borderId="11" xfId="0" applyNumberFormat="1" applyFont="1" applyBorder="1" applyAlignment="1">
      <alignment horizontal="center" vertical="center"/>
    </xf>
    <xf numFmtId="164" fontId="65" fillId="0" borderId="23" xfId="0" applyNumberFormat="1" applyFont="1" applyBorder="1" applyAlignment="1">
      <alignment horizontal="center" vertical="center"/>
    </xf>
    <xf numFmtId="164" fontId="40" fillId="0" borderId="20" xfId="0" applyNumberFormat="1" applyFont="1" applyBorder="1" applyAlignment="1">
      <alignment horizontal="center" vertical="center" wrapText="1"/>
    </xf>
    <xf numFmtId="164" fontId="40" fillId="0" borderId="20" xfId="0" applyNumberFormat="1" applyFont="1" applyBorder="1" applyAlignment="1">
      <alignment horizontal="center" vertical="center"/>
    </xf>
    <xf numFmtId="164" fontId="40" fillId="0" borderId="24" xfId="0" applyNumberFormat="1" applyFont="1" applyBorder="1" applyAlignment="1">
      <alignment horizontal="center" vertical="center"/>
    </xf>
    <xf numFmtId="164" fontId="55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21" fillId="2" borderId="11" xfId="0" applyNumberFormat="1" applyFont="1" applyFill="1" applyBorder="1" applyAlignment="1">
      <alignment horizontal="center" vertical="center" wrapText="1"/>
    </xf>
    <xf numFmtId="164" fontId="35" fillId="2" borderId="18" xfId="0" applyNumberFormat="1" applyFont="1" applyFill="1" applyBorder="1" applyAlignment="1">
      <alignment vertical="center" wrapText="1"/>
    </xf>
    <xf numFmtId="0" fontId="44" fillId="2" borderId="25" xfId="0" applyFont="1" applyFill="1" applyBorder="1" applyAlignment="1">
      <alignment vertical="center" wrapText="1"/>
    </xf>
    <xf numFmtId="49" fontId="41" fillId="2" borderId="19" xfId="0" applyNumberFormat="1" applyFont="1" applyFill="1" applyBorder="1" applyAlignment="1">
      <alignment horizontal="center" vertical="center"/>
    </xf>
    <xf numFmtId="164" fontId="37" fillId="2" borderId="19" xfId="0" applyNumberFormat="1" applyFont="1" applyFill="1" applyBorder="1" applyAlignment="1">
      <alignment horizontal="center" vertical="center"/>
    </xf>
    <xf numFmtId="164" fontId="37" fillId="2" borderId="31" xfId="0" applyNumberFormat="1" applyFont="1" applyFill="1" applyBorder="1" applyAlignment="1">
      <alignment horizontal="center" vertical="center"/>
    </xf>
    <xf numFmtId="0" fontId="0" fillId="2" borderId="0" xfId="0" applyFill="1"/>
    <xf numFmtId="0" fontId="44" fillId="2" borderId="39" xfId="0" applyFont="1" applyFill="1" applyBorder="1" applyAlignment="1">
      <alignment vertical="center" wrapText="1"/>
    </xf>
    <xf numFmtId="49" fontId="41" fillId="2" borderId="39" xfId="0" applyNumberFormat="1" applyFont="1" applyFill="1" applyBorder="1" applyAlignment="1">
      <alignment horizontal="center" vertical="center"/>
    </xf>
    <xf numFmtId="164" fontId="37" fillId="2" borderId="2" xfId="0" applyNumberFormat="1" applyFont="1" applyFill="1" applyBorder="1" applyAlignment="1">
      <alignment horizontal="center" vertical="center"/>
    </xf>
    <xf numFmtId="164" fontId="36" fillId="2" borderId="19" xfId="0" applyNumberFormat="1" applyFont="1" applyFill="1" applyBorder="1" applyAlignment="1">
      <alignment horizontal="center" vertical="center"/>
    </xf>
    <xf numFmtId="164" fontId="36" fillId="2" borderId="31" xfId="0" applyNumberFormat="1" applyFont="1" applyFill="1" applyBorder="1" applyAlignment="1">
      <alignment horizontal="center" vertical="center"/>
    </xf>
    <xf numFmtId="1" fontId="52" fillId="0" borderId="0" xfId="0" applyNumberFormat="1" applyFont="1" applyBorder="1" applyAlignment="1">
      <alignment horizontal="center" vertical="center"/>
    </xf>
    <xf numFmtId="0" fontId="44" fillId="2" borderId="7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/>
    </xf>
    <xf numFmtId="164" fontId="45" fillId="2" borderId="5" xfId="0" applyNumberFormat="1" applyFont="1" applyFill="1" applyBorder="1" applyAlignment="1">
      <alignment horizontal="center" vertical="center"/>
    </xf>
    <xf numFmtId="164" fontId="36" fillId="2" borderId="5" xfId="0" applyNumberFormat="1" applyFont="1" applyFill="1" applyBorder="1" applyAlignment="1">
      <alignment horizontal="center" vertical="center"/>
    </xf>
    <xf numFmtId="164" fontId="36" fillId="2" borderId="2" xfId="0" applyNumberFormat="1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horizontal="left" vertical="top" wrapText="1"/>
    </xf>
    <xf numFmtId="0" fontId="42" fillId="0" borderId="0" xfId="0" quotePrefix="1" applyFont="1" applyFill="1" applyBorder="1" applyAlignment="1">
      <alignment horizontal="center" vertical="center"/>
    </xf>
    <xf numFmtId="164" fontId="36" fillId="0" borderId="0" xfId="0" applyNumberFormat="1" applyFont="1" applyBorder="1" applyAlignment="1">
      <alignment horizontal="center" vertical="center"/>
    </xf>
    <xf numFmtId="164" fontId="37" fillId="0" borderId="0" xfId="0" applyNumberFormat="1" applyFont="1" applyBorder="1" applyAlignment="1">
      <alignment horizontal="center" vertical="center"/>
    </xf>
    <xf numFmtId="0" fontId="67" fillId="0" borderId="20" xfId="0" applyFont="1" applyFill="1" applyBorder="1" applyAlignment="1">
      <alignment horizontal="left" vertical="top" wrapText="1"/>
    </xf>
    <xf numFmtId="0" fontId="42" fillId="0" borderId="20" xfId="0" quotePrefix="1" applyFont="1" applyFill="1" applyBorder="1" applyAlignment="1">
      <alignment horizontal="center" vertical="center"/>
    </xf>
    <xf numFmtId="1" fontId="73" fillId="0" borderId="40" xfId="0" applyNumberFormat="1" applyFont="1" applyBorder="1" applyAlignment="1">
      <alignment horizontal="center" vertical="center"/>
    </xf>
    <xf numFmtId="0" fontId="59" fillId="2" borderId="25" xfId="0" applyFont="1" applyFill="1" applyBorder="1" applyAlignment="1">
      <alignment vertical="center" wrapText="1"/>
    </xf>
    <xf numFmtId="164" fontId="37" fillId="2" borderId="19" xfId="0" applyNumberFormat="1" applyFont="1" applyFill="1" applyBorder="1" applyAlignment="1">
      <alignment horizontal="right" vertical="center" wrapText="1"/>
    </xf>
    <xf numFmtId="0" fontId="35" fillId="2" borderId="19" xfId="0" applyFont="1" applyFill="1" applyBorder="1" applyAlignment="1">
      <alignment horizontal="center" vertical="center" wrapText="1"/>
    </xf>
    <xf numFmtId="164" fontId="35" fillId="2" borderId="19" xfId="0" applyNumberFormat="1" applyFont="1" applyFill="1" applyBorder="1" applyAlignment="1">
      <alignment vertical="center" wrapText="1"/>
    </xf>
    <xf numFmtId="164" fontId="0" fillId="2" borderId="19" xfId="0" applyNumberFormat="1" applyFill="1" applyBorder="1" applyAlignment="1">
      <alignment vertical="center" wrapText="1"/>
    </xf>
    <xf numFmtId="0" fontId="28" fillId="2" borderId="25" xfId="0" applyFont="1" applyFill="1" applyBorder="1" applyAlignment="1">
      <alignment vertical="center" wrapText="1"/>
    </xf>
    <xf numFmtId="0" fontId="27" fillId="2" borderId="0" xfId="0" applyFont="1" applyFill="1" applyBorder="1" applyAlignment="1">
      <alignment horizontal="center" vertical="center"/>
    </xf>
    <xf numFmtId="0" fontId="35" fillId="2" borderId="19" xfId="0" applyFont="1" applyFill="1" applyBorder="1" applyAlignment="1">
      <alignment vertical="center" wrapText="1"/>
    </xf>
    <xf numFmtId="0" fontId="21" fillId="2" borderId="19" xfId="0" applyFont="1" applyFill="1" applyBorder="1" applyAlignment="1">
      <alignment vertical="center" wrapText="1"/>
    </xf>
    <xf numFmtId="0" fontId="21" fillId="2" borderId="31" xfId="0" applyFont="1" applyFill="1" applyBorder="1" applyAlignment="1">
      <alignment vertical="center" wrapText="1"/>
    </xf>
    <xf numFmtId="0" fontId="36" fillId="0" borderId="36" xfId="0" applyFont="1" applyFill="1" applyBorder="1" applyAlignment="1">
      <alignment horizontal="left" vertical="center" wrapText="1"/>
    </xf>
    <xf numFmtId="0" fontId="42" fillId="0" borderId="36" xfId="0" applyFont="1" applyFill="1" applyBorder="1" applyAlignment="1">
      <alignment horizontal="center" vertical="center"/>
    </xf>
    <xf numFmtId="164" fontId="47" fillId="0" borderId="18" xfId="0" applyNumberFormat="1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 wrapText="1"/>
    </xf>
    <xf numFmtId="164" fontId="74" fillId="2" borderId="19" xfId="0" applyNumberFormat="1" applyFont="1" applyFill="1" applyBorder="1" applyAlignment="1">
      <alignment vertical="center" wrapText="1"/>
    </xf>
    <xf numFmtId="0" fontId="75" fillId="0" borderId="0" xfId="0" applyFont="1" applyAlignment="1">
      <alignment vertical="center"/>
    </xf>
    <xf numFmtId="0" fontId="76" fillId="0" borderId="0" xfId="0" applyFont="1"/>
    <xf numFmtId="0" fontId="75" fillId="0" borderId="0" xfId="0" applyFont="1"/>
    <xf numFmtId="0" fontId="23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78" fillId="0" borderId="0" xfId="0" applyFont="1"/>
    <xf numFmtId="0" fontId="3" fillId="0" borderId="41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6" xfId="0" applyFont="1" applyBorder="1" applyAlignment="1">
      <alignment horizontal="right" vertical="center"/>
    </xf>
    <xf numFmtId="0" fontId="3" fillId="0" borderId="26" xfId="0" applyFont="1" applyBorder="1" applyAlignment="1">
      <alignment horizontal="right" vertical="center"/>
    </xf>
    <xf numFmtId="0" fontId="9" fillId="0" borderId="5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2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4" fillId="0" borderId="42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43" fillId="0" borderId="12" xfId="0" applyFont="1" applyBorder="1"/>
    <xf numFmtId="0" fontId="43" fillId="0" borderId="15" xfId="0" applyFont="1" applyBorder="1" applyAlignment="1">
      <alignment horizontal="center" vertical="center" wrapText="1"/>
    </xf>
    <xf numFmtId="0" fontId="43" fillId="0" borderId="11" xfId="0" applyFont="1" applyBorder="1"/>
    <xf numFmtId="0" fontId="41" fillId="0" borderId="15" xfId="0" applyFont="1" applyBorder="1" applyAlignment="1">
      <alignment horizontal="center" vertical="center" wrapText="1"/>
    </xf>
    <xf numFmtId="0" fontId="41" fillId="0" borderId="11" xfId="0" applyFont="1" applyBorder="1"/>
    <xf numFmtId="0" fontId="43" fillId="0" borderId="15" xfId="0" applyFont="1" applyBorder="1"/>
    <xf numFmtId="0" fontId="43" fillId="0" borderId="37" xfId="0" applyFont="1" applyBorder="1"/>
    <xf numFmtId="0" fontId="4" fillId="0" borderId="0" xfId="0" applyFont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64" fillId="0" borderId="38" xfId="0" applyNumberFormat="1" applyFont="1" applyBorder="1" applyAlignment="1">
      <alignment horizontal="center" vertical="center"/>
    </xf>
    <xf numFmtId="164" fontId="64" fillId="0" borderId="13" xfId="0" applyNumberFormat="1" applyFont="1" applyBorder="1" applyAlignment="1">
      <alignment horizontal="center" vertical="center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63" fillId="0" borderId="38" xfId="0" applyNumberFormat="1" applyFont="1" applyBorder="1" applyAlignment="1">
      <alignment horizontal="center" vertical="center" wrapText="1"/>
    </xf>
    <xf numFmtId="164" fontId="63" fillId="0" borderId="1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37"/>
  <sheetViews>
    <sheetView topLeftCell="A88" workbookViewId="0">
      <selection activeCell="C8" sqref="C8"/>
    </sheetView>
  </sheetViews>
  <sheetFormatPr defaultRowHeight="15"/>
  <cols>
    <col min="1" max="1" width="0.140625" customWidth="1"/>
    <col min="2" max="2" width="26.7109375" customWidth="1"/>
    <col min="6" max="6" width="8" customWidth="1"/>
    <col min="9" max="9" width="7.42578125" customWidth="1"/>
    <col min="10" max="10" width="6.28515625" customWidth="1"/>
  </cols>
  <sheetData>
    <row r="1" spans="2:10" ht="25.5" customHeight="1">
      <c r="B1" s="359"/>
      <c r="C1" s="360"/>
      <c r="D1" s="360"/>
      <c r="E1" s="360"/>
      <c r="F1" s="361" t="s">
        <v>129</v>
      </c>
      <c r="G1" s="360"/>
      <c r="H1" s="360"/>
      <c r="I1" s="360"/>
      <c r="J1" s="360"/>
    </row>
    <row r="2" spans="2:10" ht="18.75">
      <c r="B2" s="360"/>
      <c r="C2" s="360"/>
      <c r="D2" s="360"/>
      <c r="E2" s="360"/>
      <c r="F2" s="362" t="s">
        <v>306</v>
      </c>
      <c r="G2" s="360"/>
      <c r="H2" s="360"/>
      <c r="I2" s="360"/>
      <c r="J2" s="360"/>
    </row>
    <row r="3" spans="2:10" ht="18.75">
      <c r="B3" s="362"/>
      <c r="C3" s="360"/>
      <c r="D3" s="360"/>
      <c r="E3" s="360"/>
      <c r="F3" s="362" t="s">
        <v>130</v>
      </c>
      <c r="G3" s="360"/>
      <c r="H3" s="360"/>
      <c r="I3" s="360"/>
      <c r="J3" s="360"/>
    </row>
    <row r="4" spans="2:10" ht="18.75">
      <c r="B4" s="363"/>
      <c r="C4" s="360"/>
      <c r="D4" s="360"/>
      <c r="E4" s="360"/>
      <c r="F4" s="364" t="s">
        <v>305</v>
      </c>
      <c r="G4" s="360"/>
      <c r="H4" s="360"/>
      <c r="I4" s="360"/>
      <c r="J4" s="360"/>
    </row>
    <row r="5" spans="2:10" ht="18.75">
      <c r="B5" s="359"/>
      <c r="C5" s="360"/>
      <c r="D5" s="360"/>
      <c r="E5" s="360"/>
      <c r="F5" s="360" t="s">
        <v>307</v>
      </c>
      <c r="G5" s="360"/>
      <c r="H5" s="360"/>
      <c r="I5" s="360"/>
      <c r="J5" s="360"/>
    </row>
    <row r="6" spans="2:10" ht="18.75">
      <c r="B6" s="359"/>
      <c r="C6" s="360"/>
      <c r="D6" s="360"/>
      <c r="E6" s="360"/>
      <c r="F6" s="360"/>
      <c r="G6" s="360"/>
      <c r="H6" s="360"/>
      <c r="I6" s="360"/>
      <c r="J6" s="360"/>
    </row>
    <row r="7" spans="2:10" ht="18.75">
      <c r="B7" s="359"/>
      <c r="C7" s="360"/>
      <c r="D7" s="360"/>
      <c r="E7" s="360"/>
      <c r="F7" s="360"/>
      <c r="G7" s="360"/>
      <c r="H7" s="360"/>
      <c r="I7" s="360"/>
      <c r="J7" s="360"/>
    </row>
    <row r="8" spans="2:10">
      <c r="B8" s="10"/>
    </row>
    <row r="9" spans="2:10">
      <c r="B9" s="10"/>
    </row>
    <row r="10" spans="2:10">
      <c r="B10" s="10"/>
    </row>
    <row r="11" spans="2:10">
      <c r="B11" s="10"/>
    </row>
    <row r="12" spans="2:10">
      <c r="B12" s="10"/>
    </row>
    <row r="13" spans="2:10" ht="53.25" customHeight="1" thickBot="1">
      <c r="B13" s="9"/>
    </row>
    <row r="14" spans="2:10" ht="15.75">
      <c r="B14" s="370"/>
      <c r="C14" s="370"/>
      <c r="D14" s="1"/>
      <c r="E14" s="1"/>
      <c r="F14" s="1"/>
      <c r="G14" s="371"/>
      <c r="H14" s="371"/>
      <c r="I14" s="380" t="s">
        <v>111</v>
      </c>
      <c r="J14" s="381"/>
    </row>
    <row r="15" spans="2:10" ht="16.5" thickBot="1">
      <c r="B15" s="9"/>
      <c r="C15" s="9"/>
      <c r="D15" s="9"/>
      <c r="E15" s="9"/>
      <c r="F15" s="9"/>
      <c r="G15" s="9"/>
      <c r="H15" s="18" t="s">
        <v>131</v>
      </c>
      <c r="I15" s="367">
        <v>2018</v>
      </c>
      <c r="J15" s="368"/>
    </row>
    <row r="16" spans="2:10" ht="78" customHeight="1" thickBot="1">
      <c r="B16" s="19" t="s">
        <v>112</v>
      </c>
      <c r="C16" s="372" t="s">
        <v>263</v>
      </c>
      <c r="D16" s="372"/>
      <c r="E16" s="372"/>
      <c r="F16" s="372"/>
      <c r="G16" s="372"/>
      <c r="H16" s="17" t="s">
        <v>113</v>
      </c>
      <c r="I16" s="383">
        <v>40219560</v>
      </c>
      <c r="J16" s="384"/>
    </row>
    <row r="17" spans="2:10" ht="32.25" thickBot="1">
      <c r="B17" s="21" t="s">
        <v>114</v>
      </c>
      <c r="C17" s="369" t="s">
        <v>115</v>
      </c>
      <c r="D17" s="369"/>
      <c r="E17" s="369"/>
      <c r="F17" s="369"/>
      <c r="G17" s="369"/>
      <c r="H17" s="17" t="s">
        <v>116</v>
      </c>
      <c r="I17" s="22" t="s">
        <v>117</v>
      </c>
      <c r="J17" s="4"/>
    </row>
    <row r="18" spans="2:10" ht="16.5" thickBot="1">
      <c r="B18" s="21" t="s">
        <v>118</v>
      </c>
      <c r="C18" s="369"/>
      <c r="D18" s="369"/>
      <c r="E18" s="369"/>
      <c r="F18" s="369"/>
      <c r="G18" s="369"/>
      <c r="H18" s="17" t="s">
        <v>119</v>
      </c>
      <c r="I18" s="22"/>
      <c r="J18" s="4"/>
    </row>
    <row r="19" spans="2:10" ht="65.25" customHeight="1" thickBot="1">
      <c r="B19" s="21" t="s">
        <v>120</v>
      </c>
      <c r="C19" s="369" t="s">
        <v>259</v>
      </c>
      <c r="D19" s="369"/>
      <c r="E19" s="369"/>
      <c r="F19" s="369"/>
      <c r="G19" s="369"/>
      <c r="H19" s="17" t="s">
        <v>121</v>
      </c>
      <c r="I19" s="244" t="s">
        <v>260</v>
      </c>
      <c r="J19" s="4"/>
    </row>
    <row r="20" spans="2:10" ht="28.5" customHeight="1" thickBot="1">
      <c r="B20" s="21" t="s">
        <v>122</v>
      </c>
      <c r="C20" s="369"/>
      <c r="D20" s="369"/>
      <c r="E20" s="369"/>
      <c r="F20" s="369"/>
      <c r="G20" s="369"/>
      <c r="H20" s="15"/>
      <c r="I20" s="15"/>
      <c r="J20" s="4"/>
    </row>
    <row r="21" spans="2:10" ht="15.75" customHeight="1" thickBot="1">
      <c r="B21" s="21" t="s">
        <v>123</v>
      </c>
      <c r="C21" s="369" t="s">
        <v>124</v>
      </c>
      <c r="D21" s="369"/>
      <c r="E21" s="369"/>
      <c r="F21" s="369"/>
      <c r="G21" s="369"/>
      <c r="H21" s="15"/>
      <c r="I21" s="15"/>
      <c r="J21" s="4"/>
    </row>
    <row r="22" spans="2:10" ht="24.75" customHeight="1" thickBot="1">
      <c r="B22" s="21" t="s">
        <v>125</v>
      </c>
      <c r="C22" s="369"/>
      <c r="D22" s="369"/>
      <c r="E22" s="12"/>
      <c r="F22" s="12"/>
      <c r="G22" s="12"/>
      <c r="H22" s="14"/>
      <c r="I22" s="15"/>
      <c r="J22" s="4"/>
    </row>
    <row r="23" spans="2:10" ht="16.5" thickBot="1">
      <c r="B23" s="21" t="s">
        <v>126</v>
      </c>
      <c r="C23" s="382" t="s">
        <v>261</v>
      </c>
      <c r="D23" s="382"/>
      <c r="E23" s="382"/>
      <c r="F23" s="382"/>
      <c r="G23" s="382"/>
      <c r="H23" s="15"/>
      <c r="I23" s="15"/>
      <c r="J23" s="4"/>
    </row>
    <row r="24" spans="2:10" ht="15" customHeight="1">
      <c r="B24" s="365" t="s">
        <v>127</v>
      </c>
      <c r="C24" s="375" t="s">
        <v>304</v>
      </c>
      <c r="D24" s="375"/>
      <c r="E24" s="375"/>
      <c r="F24" s="373"/>
      <c r="G24" s="373"/>
      <c r="H24" s="16"/>
      <c r="I24" s="16"/>
      <c r="J24" s="20"/>
    </row>
    <row r="25" spans="2:10" ht="6.75" customHeight="1" thickBot="1">
      <c r="B25" s="366"/>
      <c r="C25" s="376"/>
      <c r="D25" s="376"/>
      <c r="E25" s="376"/>
      <c r="F25" s="374"/>
      <c r="G25" s="374"/>
      <c r="H25" s="11"/>
      <c r="I25" s="11"/>
      <c r="J25" s="2"/>
    </row>
    <row r="26" spans="2:10" ht="15.75">
      <c r="B26" s="378" t="s">
        <v>128</v>
      </c>
      <c r="C26" s="16"/>
      <c r="D26" s="16"/>
      <c r="E26" s="16"/>
      <c r="F26" s="16"/>
      <c r="G26" s="16"/>
      <c r="H26" s="16"/>
      <c r="I26" s="16"/>
      <c r="J26" s="373"/>
    </row>
    <row r="27" spans="2:10" ht="47.25" customHeight="1">
      <c r="B27" s="379"/>
      <c r="C27" s="377" t="s">
        <v>262</v>
      </c>
      <c r="D27" s="377"/>
      <c r="E27" s="377"/>
      <c r="F27" s="377"/>
      <c r="G27" s="9"/>
      <c r="H27" s="9"/>
      <c r="I27" s="9"/>
      <c r="J27" s="370"/>
    </row>
    <row r="28" spans="2:10" ht="15.75">
      <c r="B28" s="379"/>
      <c r="C28" s="9"/>
      <c r="D28" s="9"/>
      <c r="E28" s="9"/>
      <c r="F28" s="9"/>
      <c r="G28" s="9"/>
      <c r="H28" s="18"/>
      <c r="I28" s="9"/>
      <c r="J28" s="370"/>
    </row>
    <row r="29" spans="2:10">
      <c r="B29" s="13"/>
      <c r="C29" s="13"/>
      <c r="D29" s="13"/>
      <c r="E29" s="13"/>
      <c r="F29" s="13"/>
      <c r="G29" s="13"/>
      <c r="H29" s="13"/>
      <c r="I29" s="13"/>
      <c r="J29" s="13"/>
    </row>
    <row r="30" spans="2:10" ht="16.5">
      <c r="B30" s="8"/>
    </row>
    <row r="31" spans="2:10" ht="15.75">
      <c r="B31" s="3"/>
    </row>
    <row r="32" spans="2:10" ht="15.75">
      <c r="B32" s="3"/>
    </row>
    <row r="33" spans="2:2" ht="15.75">
      <c r="B33" s="3"/>
    </row>
    <row r="34" spans="2:2" ht="15.75">
      <c r="B34" s="3"/>
    </row>
    <row r="35" spans="2:2" ht="15.75">
      <c r="B35" s="3"/>
    </row>
    <row r="36" spans="2:2" ht="15.75">
      <c r="B36" s="3"/>
    </row>
    <row r="37" spans="2:2" ht="15.75">
      <c r="B37" s="3"/>
    </row>
  </sheetData>
  <mergeCells count="20">
    <mergeCell ref="C27:F27"/>
    <mergeCell ref="B26:B28"/>
    <mergeCell ref="I14:J14"/>
    <mergeCell ref="C23:G23"/>
    <mergeCell ref="C20:G20"/>
    <mergeCell ref="C21:G21"/>
    <mergeCell ref="C18:G18"/>
    <mergeCell ref="C19:G19"/>
    <mergeCell ref="I16:J16"/>
    <mergeCell ref="J26:J28"/>
    <mergeCell ref="B24:B25"/>
    <mergeCell ref="I15:J15"/>
    <mergeCell ref="C22:D22"/>
    <mergeCell ref="B14:C14"/>
    <mergeCell ref="G14:H14"/>
    <mergeCell ref="C16:G16"/>
    <mergeCell ref="C17:G17"/>
    <mergeCell ref="F24:F25"/>
    <mergeCell ref="G24:G25"/>
    <mergeCell ref="C24:E25"/>
  </mergeCells>
  <phoneticPr fontId="0" type="noConversion"/>
  <pageMargins left="0.7" right="0.7" top="0.75" bottom="0.75" header="0.3" footer="0.3"/>
  <pageSetup paperSize="9" scale="90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33"/>
  <sheetViews>
    <sheetView tabSelected="1" topLeftCell="A34" workbookViewId="0">
      <selection activeCell="K41" sqref="K41"/>
    </sheetView>
  </sheetViews>
  <sheetFormatPr defaultRowHeight="15"/>
  <cols>
    <col min="1" max="1" width="2.5703125" customWidth="1"/>
    <col min="2" max="2" width="43.7109375" customWidth="1"/>
    <col min="3" max="3" width="8.5703125" customWidth="1"/>
    <col min="4" max="4" width="8.140625" customWidth="1"/>
    <col min="5" max="5" width="9.7109375" customWidth="1"/>
    <col min="6" max="6" width="10" customWidth="1"/>
    <col min="7" max="10" width="7.28515625" customWidth="1"/>
  </cols>
  <sheetData>
    <row r="1" spans="2:10" ht="20.25">
      <c r="B1" s="388" t="s">
        <v>243</v>
      </c>
      <c r="C1" s="388"/>
      <c r="D1" s="388"/>
      <c r="E1" s="388"/>
      <c r="F1" s="388"/>
      <c r="G1" s="388"/>
      <c r="H1" s="388"/>
      <c r="I1" s="388"/>
      <c r="J1" s="388"/>
    </row>
    <row r="2" spans="2:10" ht="15.75">
      <c r="B2" s="388" t="s">
        <v>70</v>
      </c>
      <c r="C2" s="388"/>
      <c r="D2" s="388"/>
      <c r="E2" s="388"/>
      <c r="F2" s="388"/>
      <c r="G2" s="388"/>
      <c r="H2" s="388"/>
      <c r="I2" s="388"/>
      <c r="J2" s="388"/>
    </row>
    <row r="3" spans="2:10" ht="15.75">
      <c r="B3" s="388" t="s">
        <v>71</v>
      </c>
      <c r="C3" s="388"/>
      <c r="D3" s="388"/>
      <c r="E3" s="388"/>
      <c r="F3" s="388"/>
      <c r="G3" s="388"/>
      <c r="H3" s="388"/>
      <c r="I3" s="388"/>
      <c r="J3" s="388"/>
    </row>
    <row r="4" spans="2:10" ht="15.75" thickBot="1"/>
    <row r="5" spans="2:10" ht="62.25" customHeight="1">
      <c r="B5" s="389"/>
      <c r="C5" s="391" t="s">
        <v>0</v>
      </c>
      <c r="D5" s="393" t="s">
        <v>302</v>
      </c>
      <c r="E5" s="393" t="s">
        <v>298</v>
      </c>
      <c r="F5" s="393" t="s">
        <v>247</v>
      </c>
      <c r="G5" s="391" t="s">
        <v>1</v>
      </c>
      <c r="H5" s="395"/>
      <c r="I5" s="395"/>
      <c r="J5" s="396"/>
    </row>
    <row r="6" spans="2:10" ht="28.5" customHeight="1">
      <c r="B6" s="390"/>
      <c r="C6" s="392"/>
      <c r="D6" s="394"/>
      <c r="E6" s="394"/>
      <c r="F6" s="394"/>
      <c r="G6" s="75" t="s">
        <v>2</v>
      </c>
      <c r="H6" s="75" t="s">
        <v>3</v>
      </c>
      <c r="I6" s="75" t="s">
        <v>4</v>
      </c>
      <c r="J6" s="76" t="s">
        <v>5</v>
      </c>
    </row>
    <row r="7" spans="2:10" ht="16.5" thickBot="1">
      <c r="B7" s="77">
        <v>1</v>
      </c>
      <c r="C7" s="78">
        <v>2</v>
      </c>
      <c r="D7" s="78">
        <v>3</v>
      </c>
      <c r="E7" s="78">
        <v>4</v>
      </c>
      <c r="F7" s="78">
        <v>5</v>
      </c>
      <c r="G7" s="79">
        <v>6</v>
      </c>
      <c r="H7" s="79">
        <v>7</v>
      </c>
      <c r="I7" s="79">
        <v>8</v>
      </c>
      <c r="J7" s="80">
        <v>9</v>
      </c>
    </row>
    <row r="8" spans="2:10" ht="25.5" customHeight="1" thickBot="1">
      <c r="B8" s="81" t="s">
        <v>6</v>
      </c>
      <c r="C8" s="82"/>
      <c r="D8" s="83"/>
      <c r="E8" s="83"/>
      <c r="F8" s="83"/>
      <c r="G8" s="83"/>
      <c r="H8" s="83"/>
      <c r="I8" s="83"/>
      <c r="J8" s="83"/>
    </row>
    <row r="9" spans="2:10" s="325" customFormat="1" ht="33" customHeight="1" thickBot="1">
      <c r="B9" s="321" t="s">
        <v>7</v>
      </c>
      <c r="C9" s="322" t="s">
        <v>223</v>
      </c>
      <c r="D9" s="329">
        <f>SUM(D10:D14)</f>
        <v>0</v>
      </c>
      <c r="E9" s="329">
        <f>SUM(E10:E14)</f>
        <v>0</v>
      </c>
      <c r="F9" s="329">
        <f>SUM(G9:J9)</f>
        <v>0</v>
      </c>
      <c r="G9" s="329">
        <f>SUM(G14)</f>
        <v>0</v>
      </c>
      <c r="H9" s="329">
        <f>SUM(H14)</f>
        <v>0</v>
      </c>
      <c r="I9" s="329">
        <f>SUM(I14)</f>
        <v>0</v>
      </c>
      <c r="J9" s="330">
        <f>SUM(J14)</f>
        <v>0</v>
      </c>
    </row>
    <row r="10" spans="2:10" ht="18" customHeight="1">
      <c r="B10" s="73" t="s">
        <v>8</v>
      </c>
      <c r="C10" s="152" t="s">
        <v>224</v>
      </c>
      <c r="D10" s="94"/>
      <c r="E10" s="94"/>
      <c r="F10" s="94"/>
      <c r="G10" s="94"/>
      <c r="H10" s="94"/>
      <c r="I10" s="94"/>
      <c r="J10" s="279"/>
    </row>
    <row r="11" spans="2:10" s="35" customFormat="1" ht="18" customHeight="1">
      <c r="B11" s="84" t="s">
        <v>9</v>
      </c>
      <c r="C11" s="121" t="s">
        <v>225</v>
      </c>
      <c r="D11" s="94"/>
      <c r="E11" s="94"/>
      <c r="F11" s="94"/>
      <c r="G11" s="94"/>
      <c r="H11" s="94"/>
      <c r="I11" s="94"/>
      <c r="J11" s="279"/>
    </row>
    <row r="12" spans="2:10" s="35" customFormat="1" ht="19.5" customHeight="1">
      <c r="B12" s="84" t="s">
        <v>235</v>
      </c>
      <c r="C12" s="121" t="s">
        <v>226</v>
      </c>
      <c r="D12" s="94"/>
      <c r="E12" s="94"/>
      <c r="F12" s="94"/>
      <c r="G12" s="94"/>
      <c r="H12" s="94"/>
      <c r="I12" s="94"/>
      <c r="J12" s="279"/>
    </row>
    <row r="13" spans="2:10" s="35" customFormat="1" ht="19.5" customHeight="1">
      <c r="B13" s="84" t="s">
        <v>236</v>
      </c>
      <c r="C13" s="121" t="s">
        <v>227</v>
      </c>
      <c r="D13" s="94"/>
      <c r="E13" s="94"/>
      <c r="F13" s="94"/>
      <c r="G13" s="94"/>
      <c r="H13" s="94"/>
      <c r="I13" s="94"/>
      <c r="J13" s="279"/>
    </row>
    <row r="14" spans="2:10" s="35" customFormat="1" ht="48.75" customHeight="1">
      <c r="B14" s="84" t="s">
        <v>237</v>
      </c>
      <c r="C14" s="121" t="s">
        <v>228</v>
      </c>
      <c r="D14" s="99"/>
      <c r="E14" s="99">
        <v>0</v>
      </c>
      <c r="F14" s="99">
        <f>SUM(G14:J14)</f>
        <v>0</v>
      </c>
      <c r="G14" s="88">
        <v>0</v>
      </c>
      <c r="H14" s="88">
        <v>0</v>
      </c>
      <c r="I14" s="88">
        <v>0</v>
      </c>
      <c r="J14" s="105">
        <v>0</v>
      </c>
    </row>
    <row r="15" spans="2:10" s="35" customFormat="1" ht="21" customHeight="1">
      <c r="B15" s="84" t="s">
        <v>279</v>
      </c>
      <c r="C15" s="121" t="s">
        <v>229</v>
      </c>
      <c r="D15" s="99"/>
      <c r="E15" s="99">
        <v>558.9</v>
      </c>
      <c r="F15" s="99">
        <f>SUM(G15:J15)</f>
        <v>676.5</v>
      </c>
      <c r="G15" s="99">
        <f>SUM(G16:G17)</f>
        <v>191.5</v>
      </c>
      <c r="H15" s="99">
        <f>SUM(H16:H17)</f>
        <v>178.9</v>
      </c>
      <c r="I15" s="99">
        <f>SUM(I16:I17)</f>
        <v>160</v>
      </c>
      <c r="J15" s="99">
        <f>SUM(J16:J17)</f>
        <v>146.1</v>
      </c>
    </row>
    <row r="16" spans="2:10" s="35" customFormat="1" ht="61.5" customHeight="1">
      <c r="B16" s="84" t="s">
        <v>278</v>
      </c>
      <c r="C16" s="121" t="s">
        <v>229</v>
      </c>
      <c r="D16" s="88"/>
      <c r="E16" s="99">
        <v>514.29999999999995</v>
      </c>
      <c r="F16" s="99">
        <f>SUM(G16:J16)</f>
        <v>655.5</v>
      </c>
      <c r="G16" s="88">
        <f>187</f>
        <v>187</v>
      </c>
      <c r="H16" s="88">
        <f>174.4</f>
        <v>174.4</v>
      </c>
      <c r="I16" s="88">
        <f>152.5</f>
        <v>152.5</v>
      </c>
      <c r="J16" s="105">
        <f>141.6</f>
        <v>141.6</v>
      </c>
    </row>
    <row r="17" spans="2:16" s="35" customFormat="1" ht="43.5" customHeight="1">
      <c r="B17" s="254" t="s">
        <v>264</v>
      </c>
      <c r="C17" s="121" t="s">
        <v>265</v>
      </c>
      <c r="D17" s="94"/>
      <c r="E17" s="94">
        <v>44.6</v>
      </c>
      <c r="F17" s="151">
        <f>SUM(G17:J17)</f>
        <v>21</v>
      </c>
      <c r="G17" s="94">
        <v>4.5</v>
      </c>
      <c r="H17" s="94">
        <v>4.5</v>
      </c>
      <c r="I17" s="94">
        <v>7.5</v>
      </c>
      <c r="J17" s="279">
        <v>4.5</v>
      </c>
    </row>
    <row r="18" spans="2:16" s="35" customFormat="1" ht="19.5" customHeight="1">
      <c r="B18" s="84" t="s">
        <v>10</v>
      </c>
      <c r="C18" s="121" t="s">
        <v>230</v>
      </c>
      <c r="D18" s="94"/>
      <c r="E18" s="94"/>
      <c r="F18" s="94"/>
      <c r="G18" s="94"/>
      <c r="H18" s="94"/>
      <c r="I18" s="94"/>
      <c r="J18" s="279"/>
    </row>
    <row r="19" spans="2:16" s="35" customFormat="1" ht="19.5" customHeight="1">
      <c r="B19" s="84" t="s">
        <v>11</v>
      </c>
      <c r="C19" s="121" t="s">
        <v>231</v>
      </c>
      <c r="D19" s="94"/>
      <c r="E19" s="94"/>
      <c r="F19" s="94"/>
      <c r="G19" s="94"/>
      <c r="H19" s="94"/>
      <c r="I19" s="94"/>
      <c r="J19" s="279"/>
    </row>
    <row r="20" spans="2:16" s="35" customFormat="1" ht="19.5" customHeight="1">
      <c r="B20" s="84" t="s">
        <v>12</v>
      </c>
      <c r="C20" s="121" t="s">
        <v>232</v>
      </c>
      <c r="D20" s="88"/>
      <c r="E20" s="94"/>
      <c r="F20" s="99">
        <f>SUM(G20:J20)</f>
        <v>0</v>
      </c>
      <c r="G20" s="88">
        <v>0</v>
      </c>
      <c r="H20" s="88">
        <v>0</v>
      </c>
      <c r="I20" s="88">
        <v>0</v>
      </c>
      <c r="J20" s="105">
        <v>0</v>
      </c>
    </row>
    <row r="21" spans="2:16" ht="62.25" customHeight="1" thickBot="1">
      <c r="B21" s="227" t="s">
        <v>13</v>
      </c>
      <c r="C21" s="146" t="s">
        <v>233</v>
      </c>
      <c r="D21" s="280"/>
      <c r="E21" s="280"/>
      <c r="F21" s="280"/>
      <c r="G21" s="280"/>
      <c r="H21" s="280"/>
      <c r="I21" s="280"/>
      <c r="J21" s="281"/>
    </row>
    <row r="22" spans="2:16" s="325" customFormat="1" ht="25.5" customHeight="1" thickBot="1">
      <c r="B22" s="326" t="s">
        <v>14</v>
      </c>
      <c r="C22" s="327" t="s">
        <v>234</v>
      </c>
      <c r="D22" s="328"/>
      <c r="E22" s="328">
        <f t="shared" ref="E22:J22" si="0">SUM(E9+E15+E20)</f>
        <v>558.9</v>
      </c>
      <c r="F22" s="328">
        <f t="shared" si="0"/>
        <v>676.5</v>
      </c>
      <c r="G22" s="328">
        <f t="shared" si="0"/>
        <v>191.5</v>
      </c>
      <c r="H22" s="328">
        <f t="shared" si="0"/>
        <v>178.9</v>
      </c>
      <c r="I22" s="328">
        <f t="shared" si="0"/>
        <v>160</v>
      </c>
      <c r="J22" s="328">
        <f t="shared" si="0"/>
        <v>146.1</v>
      </c>
    </row>
    <row r="23" spans="2:16" s="325" customFormat="1" ht="20.25" customHeight="1" thickBot="1">
      <c r="B23" s="332" t="s">
        <v>15</v>
      </c>
      <c r="C23" s="333"/>
      <c r="D23" s="334"/>
      <c r="E23" s="334"/>
      <c r="F23" s="335"/>
      <c r="G23" s="335"/>
      <c r="H23" s="335"/>
      <c r="I23" s="335"/>
      <c r="J23" s="336"/>
    </row>
    <row r="24" spans="2:16" s="325" customFormat="1" ht="49.5" customHeight="1" thickBot="1">
      <c r="B24" s="321" t="s">
        <v>241</v>
      </c>
      <c r="C24" s="322" t="s">
        <v>81</v>
      </c>
      <c r="D24" s="323"/>
      <c r="E24" s="323">
        <v>0</v>
      </c>
      <c r="F24" s="323">
        <f>SUM(G24:J24)</f>
        <v>0</v>
      </c>
      <c r="G24" s="323">
        <v>0</v>
      </c>
      <c r="H24" s="323">
        <v>0</v>
      </c>
      <c r="I24" s="323">
        <v>0</v>
      </c>
      <c r="J24" s="324">
        <v>0</v>
      </c>
    </row>
    <row r="25" spans="2:16" s="325" customFormat="1" ht="33" customHeight="1" thickBot="1">
      <c r="B25" s="321" t="s">
        <v>16</v>
      </c>
      <c r="C25" s="322" t="s">
        <v>82</v>
      </c>
      <c r="D25" s="323"/>
      <c r="E25" s="323">
        <f>SUM(E26:E41)</f>
        <v>540.09999999999991</v>
      </c>
      <c r="F25" s="323">
        <f>SUM(F26:F40)</f>
        <v>673.5</v>
      </c>
      <c r="G25" s="323">
        <f>SUM(G26:G40)</f>
        <v>191.5</v>
      </c>
      <c r="H25" s="323">
        <f>SUM(H26:H40)</f>
        <v>178.9</v>
      </c>
      <c r="I25" s="323">
        <f>SUM(I26:I40)</f>
        <v>157</v>
      </c>
      <c r="J25" s="324">
        <f>SUM(J26:J40)</f>
        <v>146.1</v>
      </c>
    </row>
    <row r="26" spans="2:16" ht="39.75" customHeight="1">
      <c r="B26" s="250" t="s">
        <v>205</v>
      </c>
      <c r="C26" s="158" t="s">
        <v>17</v>
      </c>
      <c r="D26" s="94"/>
      <c r="E26" s="94">
        <v>2.7</v>
      </c>
      <c r="F26" s="151">
        <f t="shared" ref="F26:F31" si="1">SUM(G26:J26)</f>
        <v>2.5</v>
      </c>
      <c r="G26" s="94">
        <v>1.5</v>
      </c>
      <c r="H26" s="94">
        <v>1</v>
      </c>
      <c r="I26" s="94">
        <v>0</v>
      </c>
      <c r="J26" s="94">
        <v>0</v>
      </c>
    </row>
    <row r="27" spans="2:16" ht="39.75" customHeight="1">
      <c r="B27" s="246" t="s">
        <v>18</v>
      </c>
      <c r="C27" s="69" t="s">
        <v>19</v>
      </c>
      <c r="D27" s="94"/>
      <c r="E27" s="94">
        <v>2.2999999999999998</v>
      </c>
      <c r="F27" s="99">
        <f t="shared" si="1"/>
        <v>7</v>
      </c>
      <c r="G27" s="88">
        <v>3.2</v>
      </c>
      <c r="H27" s="88">
        <v>2</v>
      </c>
      <c r="I27" s="88">
        <v>1.2</v>
      </c>
      <c r="J27" s="88">
        <v>0.6</v>
      </c>
      <c r="M27" s="147"/>
      <c r="N27" s="144"/>
      <c r="O27" s="149"/>
      <c r="P27" s="144"/>
    </row>
    <row r="28" spans="2:16" ht="39.75" customHeight="1">
      <c r="B28" s="248" t="s">
        <v>266</v>
      </c>
      <c r="C28" s="69" t="s">
        <v>20</v>
      </c>
      <c r="D28" s="94"/>
      <c r="E28" s="94">
        <v>3</v>
      </c>
      <c r="F28" s="99">
        <f t="shared" si="1"/>
        <v>12</v>
      </c>
      <c r="G28" s="88">
        <v>6</v>
      </c>
      <c r="H28" s="88">
        <v>4</v>
      </c>
      <c r="I28" s="88">
        <v>2</v>
      </c>
      <c r="J28" s="88">
        <v>0</v>
      </c>
      <c r="M28" s="147"/>
      <c r="N28" s="144"/>
      <c r="O28" s="149"/>
      <c r="P28" s="144"/>
    </row>
    <row r="29" spans="2:16" ht="39.75" customHeight="1">
      <c r="B29" s="248" t="s">
        <v>273</v>
      </c>
      <c r="C29" s="69" t="s">
        <v>21</v>
      </c>
      <c r="D29" s="94"/>
      <c r="E29" s="94">
        <v>5.6</v>
      </c>
      <c r="F29" s="99">
        <f t="shared" si="1"/>
        <v>6.5</v>
      </c>
      <c r="G29" s="88">
        <v>3</v>
      </c>
      <c r="H29" s="88">
        <v>2</v>
      </c>
      <c r="I29" s="88">
        <v>1</v>
      </c>
      <c r="J29" s="88">
        <v>0.5</v>
      </c>
      <c r="M29" s="147"/>
      <c r="N29" s="144"/>
      <c r="O29" s="149"/>
      <c r="P29" s="144"/>
    </row>
    <row r="30" spans="2:16" ht="39.75" customHeight="1">
      <c r="B30" s="248" t="s">
        <v>267</v>
      </c>
      <c r="C30" s="69" t="s">
        <v>22</v>
      </c>
      <c r="D30" s="94"/>
      <c r="E30" s="94">
        <v>3</v>
      </c>
      <c r="F30" s="99">
        <f t="shared" si="1"/>
        <v>3.9000000000000004</v>
      </c>
      <c r="G30" s="88">
        <v>1.1000000000000001</v>
      </c>
      <c r="H30" s="88">
        <v>1</v>
      </c>
      <c r="I30" s="88">
        <v>1</v>
      </c>
      <c r="J30" s="88">
        <v>0.8</v>
      </c>
      <c r="M30" s="147"/>
      <c r="N30" s="144"/>
      <c r="O30" s="149"/>
      <c r="P30" s="144"/>
    </row>
    <row r="31" spans="2:16" ht="39.75" customHeight="1" thickBot="1">
      <c r="B31" s="341" t="s">
        <v>268</v>
      </c>
      <c r="C31" s="342" t="s">
        <v>217</v>
      </c>
      <c r="D31" s="107"/>
      <c r="E31" s="107">
        <v>0.4</v>
      </c>
      <c r="F31" s="164">
        <f t="shared" si="1"/>
        <v>0.4</v>
      </c>
      <c r="G31" s="107">
        <v>0.3</v>
      </c>
      <c r="H31" s="107">
        <v>0.1</v>
      </c>
      <c r="I31" s="107">
        <v>0</v>
      </c>
      <c r="J31" s="107">
        <v>0</v>
      </c>
      <c r="M31" s="147"/>
      <c r="N31" s="144"/>
      <c r="O31" s="149"/>
      <c r="P31" s="144"/>
    </row>
    <row r="32" spans="2:16" ht="15" customHeight="1">
      <c r="B32" s="337"/>
      <c r="C32" s="338"/>
      <c r="D32" s="339"/>
      <c r="E32" s="339"/>
      <c r="F32" s="340"/>
      <c r="G32" s="339"/>
      <c r="H32" s="339"/>
      <c r="I32" s="339"/>
      <c r="J32" s="343"/>
      <c r="M32" s="147"/>
      <c r="N32" s="144"/>
      <c r="O32" s="149"/>
      <c r="P32" s="144"/>
    </row>
    <row r="33" spans="2:16" ht="59.25" customHeight="1">
      <c r="B33" s="248" t="s">
        <v>297</v>
      </c>
      <c r="C33" s="69" t="s">
        <v>218</v>
      </c>
      <c r="D33" s="88"/>
      <c r="E33" s="88">
        <v>55.1</v>
      </c>
      <c r="F33" s="99">
        <f t="shared" ref="F33:F39" si="2">SUM(G33:J33)</f>
        <v>59.099999999999994</v>
      </c>
      <c r="G33" s="88">
        <v>19.399999999999999</v>
      </c>
      <c r="H33" s="88">
        <v>15.5</v>
      </c>
      <c r="I33" s="88">
        <v>15</v>
      </c>
      <c r="J33" s="88">
        <v>9.1999999999999993</v>
      </c>
      <c r="M33" s="147"/>
      <c r="N33" s="144"/>
      <c r="O33" s="149"/>
      <c r="P33" s="144"/>
    </row>
    <row r="34" spans="2:16" ht="66.75" customHeight="1">
      <c r="B34" s="249" t="s">
        <v>269</v>
      </c>
      <c r="C34" s="69" t="s">
        <v>83</v>
      </c>
      <c r="D34" s="94"/>
      <c r="E34" s="94">
        <v>0</v>
      </c>
      <c r="F34" s="99">
        <f t="shared" si="2"/>
        <v>1.5</v>
      </c>
      <c r="G34" s="88">
        <v>1.5</v>
      </c>
      <c r="H34" s="88">
        <v>0</v>
      </c>
      <c r="I34" s="88">
        <v>0</v>
      </c>
      <c r="J34" s="88">
        <v>0</v>
      </c>
      <c r="M34" s="147"/>
      <c r="N34" s="144"/>
      <c r="O34" s="149"/>
      <c r="P34" s="144"/>
    </row>
    <row r="35" spans="2:16" ht="53.25" customHeight="1">
      <c r="B35" s="249" t="s">
        <v>270</v>
      </c>
      <c r="C35" s="69" t="s">
        <v>84</v>
      </c>
      <c r="D35" s="94"/>
      <c r="E35" s="94">
        <v>0.8</v>
      </c>
      <c r="F35" s="99">
        <f t="shared" si="2"/>
        <v>1.5</v>
      </c>
      <c r="G35" s="88">
        <v>1.5</v>
      </c>
      <c r="H35" s="88">
        <v>0</v>
      </c>
      <c r="I35" s="88">
        <v>0</v>
      </c>
      <c r="J35" s="88">
        <v>0</v>
      </c>
      <c r="M35" s="147"/>
      <c r="N35" s="144"/>
      <c r="O35" s="149"/>
      <c r="P35" s="144"/>
    </row>
    <row r="36" spans="2:16" ht="53.25" customHeight="1">
      <c r="B36" s="249" t="s">
        <v>271</v>
      </c>
      <c r="C36" s="69" t="s">
        <v>85</v>
      </c>
      <c r="D36" s="94"/>
      <c r="E36" s="94">
        <v>0</v>
      </c>
      <c r="F36" s="99">
        <f t="shared" si="2"/>
        <v>2.5</v>
      </c>
      <c r="G36" s="88">
        <v>2.5</v>
      </c>
      <c r="H36" s="88">
        <v>0</v>
      </c>
      <c r="I36" s="88">
        <v>0</v>
      </c>
      <c r="J36" s="88">
        <v>0</v>
      </c>
      <c r="M36" s="147"/>
      <c r="N36" s="144"/>
      <c r="O36" s="149"/>
      <c r="P36" s="144"/>
    </row>
    <row r="37" spans="2:16" ht="35.25" customHeight="1">
      <c r="B37" s="249" t="s">
        <v>272</v>
      </c>
      <c r="C37" s="69" t="s">
        <v>86</v>
      </c>
      <c r="D37" s="94"/>
      <c r="E37" s="94">
        <v>1</v>
      </c>
      <c r="F37" s="99">
        <f t="shared" si="2"/>
        <v>0.5</v>
      </c>
      <c r="G37" s="88">
        <v>0.5</v>
      </c>
      <c r="H37" s="88">
        <v>0</v>
      </c>
      <c r="I37" s="88">
        <v>0</v>
      </c>
      <c r="J37" s="88">
        <v>0</v>
      </c>
      <c r="M37" s="147"/>
      <c r="N37" s="144"/>
      <c r="O37" s="149"/>
      <c r="P37" s="144"/>
    </row>
    <row r="38" spans="2:16" ht="20.25" customHeight="1">
      <c r="B38" s="246" t="s">
        <v>142</v>
      </c>
      <c r="C38" s="70" t="s">
        <v>207</v>
      </c>
      <c r="D38" s="94"/>
      <c r="E38" s="94">
        <v>310.3</v>
      </c>
      <c r="F38" s="99">
        <f t="shared" si="2"/>
        <v>455</v>
      </c>
      <c r="G38" s="100">
        <v>120</v>
      </c>
      <c r="H38" s="100">
        <v>122</v>
      </c>
      <c r="I38" s="100">
        <v>106</v>
      </c>
      <c r="J38" s="100">
        <v>107</v>
      </c>
      <c r="L38" s="68"/>
      <c r="M38" s="148"/>
      <c r="N38" s="144"/>
      <c r="O38" s="149"/>
      <c r="P38" s="144"/>
    </row>
    <row r="39" spans="2:16" ht="20.25" customHeight="1">
      <c r="B39" s="246" t="s">
        <v>277</v>
      </c>
      <c r="C39" s="70" t="s">
        <v>244</v>
      </c>
      <c r="D39" s="94"/>
      <c r="E39" s="94">
        <v>69</v>
      </c>
      <c r="F39" s="99">
        <f t="shared" si="2"/>
        <v>100.1</v>
      </c>
      <c r="G39" s="100">
        <v>26.5</v>
      </c>
      <c r="H39" s="100">
        <v>26.8</v>
      </c>
      <c r="I39" s="100">
        <v>23.3</v>
      </c>
      <c r="J39" s="100">
        <v>23.5</v>
      </c>
      <c r="M39" s="148"/>
      <c r="N39" s="144"/>
      <c r="O39" s="149"/>
      <c r="P39" s="144"/>
    </row>
    <row r="40" spans="2:16" ht="20.25" customHeight="1">
      <c r="B40" s="246" t="s">
        <v>143</v>
      </c>
      <c r="C40" s="70" t="s">
        <v>245</v>
      </c>
      <c r="D40" s="88"/>
      <c r="E40" s="88">
        <v>26.9</v>
      </c>
      <c r="F40" s="252">
        <v>21</v>
      </c>
      <c r="G40" s="283">
        <v>4.5</v>
      </c>
      <c r="H40" s="283">
        <v>4.5</v>
      </c>
      <c r="I40" s="283">
        <v>7.5</v>
      </c>
      <c r="J40" s="283">
        <v>4.5</v>
      </c>
      <c r="K40" s="49"/>
      <c r="M40" s="148"/>
      <c r="N40" s="144"/>
      <c r="O40" s="149"/>
      <c r="P40" s="144"/>
    </row>
    <row r="41" spans="2:16" ht="50.25" customHeight="1">
      <c r="B41" s="354" t="s">
        <v>299</v>
      </c>
      <c r="C41" s="355" t="s">
        <v>300</v>
      </c>
      <c r="D41" s="282"/>
      <c r="E41" s="282">
        <v>60</v>
      </c>
      <c r="F41" s="252">
        <v>0</v>
      </c>
      <c r="G41" s="283">
        <v>0</v>
      </c>
      <c r="H41" s="283">
        <v>0</v>
      </c>
      <c r="I41" s="283">
        <v>0</v>
      </c>
      <c r="J41" s="283">
        <v>0</v>
      </c>
      <c r="K41" s="49"/>
      <c r="M41" s="148"/>
      <c r="N41" s="144"/>
      <c r="O41" s="149"/>
      <c r="P41" s="144"/>
    </row>
    <row r="42" spans="2:16" ht="24" customHeight="1">
      <c r="B42" s="245" t="s">
        <v>219</v>
      </c>
      <c r="C42" s="69" t="s">
        <v>87</v>
      </c>
      <c r="D42" s="88"/>
      <c r="E42" s="88">
        <v>0</v>
      </c>
      <c r="F42" s="284">
        <v>0</v>
      </c>
      <c r="G42" s="284">
        <v>0</v>
      </c>
      <c r="H42" s="284">
        <v>0</v>
      </c>
      <c r="I42" s="284">
        <v>0</v>
      </c>
      <c r="J42" s="284">
        <v>0</v>
      </c>
    </row>
    <row r="43" spans="2:16" ht="31.5" customHeight="1">
      <c r="B43" s="245" t="s">
        <v>274</v>
      </c>
      <c r="C43" s="69" t="s">
        <v>88</v>
      </c>
      <c r="D43" s="88"/>
      <c r="E43" s="99">
        <f>SUM(E44)</f>
        <v>18.8</v>
      </c>
      <c r="F43" s="99">
        <f>SUM(G43:J43)</f>
        <v>3</v>
      </c>
      <c r="G43" s="99">
        <f>SUM(G44)</f>
        <v>0</v>
      </c>
      <c r="H43" s="99">
        <f>SUM(H44)</f>
        <v>0</v>
      </c>
      <c r="I43" s="99">
        <f>SUM(I44)</f>
        <v>3</v>
      </c>
      <c r="J43" s="99">
        <f>SUM(J44)</f>
        <v>0</v>
      </c>
    </row>
    <row r="44" spans="2:16" ht="20.25" customHeight="1">
      <c r="B44" s="246" t="s">
        <v>276</v>
      </c>
      <c r="C44" s="70" t="s">
        <v>275</v>
      </c>
      <c r="D44" s="88"/>
      <c r="E44" s="88">
        <v>18.8</v>
      </c>
      <c r="F44" s="99">
        <f>SUM(G44:J44)</f>
        <v>3</v>
      </c>
      <c r="G44" s="88">
        <v>0</v>
      </c>
      <c r="H44" s="88">
        <v>0</v>
      </c>
      <c r="I44" s="100">
        <v>3</v>
      </c>
      <c r="J44" s="88">
        <v>0</v>
      </c>
      <c r="K44" s="49"/>
      <c r="M44" s="148"/>
      <c r="N44" s="144"/>
      <c r="O44" s="149"/>
      <c r="P44" s="144"/>
    </row>
    <row r="45" spans="2:16" ht="24" customHeight="1">
      <c r="B45" s="245" t="s">
        <v>220</v>
      </c>
      <c r="C45" s="69" t="s">
        <v>89</v>
      </c>
      <c r="D45" s="88"/>
      <c r="E45" s="88">
        <v>0</v>
      </c>
      <c r="F45" s="99">
        <v>0</v>
      </c>
      <c r="G45" s="88">
        <v>0</v>
      </c>
      <c r="H45" s="88">
        <v>0</v>
      </c>
      <c r="I45" s="88">
        <v>0</v>
      </c>
      <c r="J45" s="88">
        <v>0</v>
      </c>
    </row>
    <row r="46" spans="2:16" ht="32.25" customHeight="1">
      <c r="B46" s="245" t="s">
        <v>221</v>
      </c>
      <c r="C46" s="69" t="s">
        <v>90</v>
      </c>
      <c r="D46" s="88"/>
      <c r="E46" s="88">
        <v>0</v>
      </c>
      <c r="F46" s="99">
        <v>0</v>
      </c>
      <c r="G46" s="88">
        <v>0</v>
      </c>
      <c r="H46" s="88">
        <v>0</v>
      </c>
      <c r="I46" s="88">
        <v>0</v>
      </c>
      <c r="J46" s="88">
        <v>0</v>
      </c>
    </row>
    <row r="47" spans="2:16" ht="24" customHeight="1">
      <c r="B47" s="245" t="s">
        <v>222</v>
      </c>
      <c r="C47" s="247" t="s">
        <v>91</v>
      </c>
      <c r="D47" s="88"/>
      <c r="E47" s="88">
        <v>0</v>
      </c>
      <c r="F47" s="99">
        <v>0</v>
      </c>
      <c r="G47" s="88">
        <v>0</v>
      </c>
      <c r="H47" s="88">
        <v>0</v>
      </c>
      <c r="I47" s="88">
        <v>0</v>
      </c>
      <c r="J47" s="88">
        <v>0</v>
      </c>
    </row>
    <row r="48" spans="2:16" ht="33" customHeight="1">
      <c r="B48" s="246" t="s">
        <v>24</v>
      </c>
      <c r="C48" s="69" t="s">
        <v>92</v>
      </c>
      <c r="D48" s="88"/>
      <c r="E48" s="88">
        <v>0</v>
      </c>
      <c r="F48" s="99">
        <v>0</v>
      </c>
      <c r="G48" s="88">
        <v>0</v>
      </c>
      <c r="H48" s="88">
        <v>0</v>
      </c>
      <c r="I48" s="88">
        <v>0</v>
      </c>
      <c r="J48" s="88">
        <v>0</v>
      </c>
    </row>
    <row r="49" spans="1:15" ht="34.5" customHeight="1" thickBot="1">
      <c r="B49" s="251" t="s">
        <v>206</v>
      </c>
      <c r="C49" s="71" t="s">
        <v>93</v>
      </c>
      <c r="D49" s="283"/>
      <c r="E49" s="283">
        <v>0</v>
      </c>
      <c r="F49" s="252">
        <v>0</v>
      </c>
      <c r="G49" s="283">
        <v>0</v>
      </c>
      <c r="H49" s="283">
        <v>0</v>
      </c>
      <c r="I49" s="283">
        <v>0</v>
      </c>
      <c r="J49" s="283">
        <v>0</v>
      </c>
    </row>
    <row r="50" spans="1:15" s="325" customFormat="1" ht="43.5" customHeight="1" thickBot="1">
      <c r="B50" s="321" t="s">
        <v>25</v>
      </c>
      <c r="C50" s="322" t="s">
        <v>94</v>
      </c>
      <c r="D50" s="323"/>
      <c r="E50" s="323">
        <f>SUM(E24+E25+E42+E43+E45+E46+E47+E48+E49)</f>
        <v>558.89999999999986</v>
      </c>
      <c r="F50" s="323">
        <f>SUM(F24+F25+F42+F43+F45+F46+F47+F48+F49)</f>
        <v>676.5</v>
      </c>
      <c r="G50" s="323">
        <f>SUM(G24+G25+G42+G43+G45+G46+G47+G48+G49)</f>
        <v>191.5</v>
      </c>
      <c r="H50" s="323">
        <f>SUM(H24+H25+H42+H43+H45+H46+H47+H48+H49)</f>
        <v>178.9</v>
      </c>
      <c r="I50" s="323">
        <f>SUM(I24+I25+I42+I43+I45+I46+I47+I48+I49)</f>
        <v>160</v>
      </c>
      <c r="J50" s="324">
        <f>SUM(J24+J25+J42+J43+J45+J46+J47+J48+J49)-J32</f>
        <v>146.1</v>
      </c>
    </row>
    <row r="51" spans="1:15" ht="30.75" customHeight="1">
      <c r="B51" s="163" t="s">
        <v>26</v>
      </c>
      <c r="C51" s="122"/>
      <c r="D51" s="285"/>
      <c r="E51" s="285"/>
      <c r="F51" s="286"/>
      <c r="G51" s="286"/>
      <c r="H51" s="286"/>
      <c r="I51" s="286"/>
      <c r="J51" s="287"/>
      <c r="N51" s="49"/>
    </row>
    <row r="52" spans="1:15" ht="28.5" customHeight="1">
      <c r="B52" s="84" t="s">
        <v>27</v>
      </c>
      <c r="C52" s="121" t="s">
        <v>95</v>
      </c>
      <c r="D52" s="277"/>
      <c r="E52" s="100">
        <f t="shared" ref="E52:J52" si="3">SUM(E14-E24)</f>
        <v>0</v>
      </c>
      <c r="F52" s="99">
        <f t="shared" si="3"/>
        <v>0</v>
      </c>
      <c r="G52" s="100">
        <f t="shared" si="3"/>
        <v>0</v>
      </c>
      <c r="H52" s="100">
        <f t="shared" si="3"/>
        <v>0</v>
      </c>
      <c r="I52" s="100">
        <f t="shared" si="3"/>
        <v>0</v>
      </c>
      <c r="J52" s="288">
        <f t="shared" si="3"/>
        <v>0</v>
      </c>
    </row>
    <row r="53" spans="1:15" ht="36" customHeight="1">
      <c r="B53" s="84" t="s">
        <v>28</v>
      </c>
      <c r="C53" s="121" t="s">
        <v>96</v>
      </c>
      <c r="D53" s="277"/>
      <c r="E53" s="100">
        <v>0</v>
      </c>
      <c r="F53" s="99">
        <v>0</v>
      </c>
      <c r="G53" s="100">
        <v>0</v>
      </c>
      <c r="H53" s="100">
        <f>SUM(H15-H25)</f>
        <v>0</v>
      </c>
      <c r="I53" s="100">
        <v>0</v>
      </c>
      <c r="J53" s="288">
        <v>0</v>
      </c>
      <c r="M53" s="49"/>
    </row>
    <row r="54" spans="1:15" ht="36" customHeight="1">
      <c r="B54" s="84" t="s">
        <v>29</v>
      </c>
      <c r="C54" s="121" t="s">
        <v>97</v>
      </c>
      <c r="D54" s="277"/>
      <c r="E54" s="100">
        <v>0</v>
      </c>
      <c r="F54" s="99">
        <v>0</v>
      </c>
      <c r="G54" s="100">
        <v>0</v>
      </c>
      <c r="H54" s="100">
        <v>0</v>
      </c>
      <c r="I54" s="100">
        <v>0</v>
      </c>
      <c r="J54" s="288">
        <v>0</v>
      </c>
    </row>
    <row r="55" spans="1:15" ht="22.5" customHeight="1">
      <c r="B55" s="84" t="s">
        <v>30</v>
      </c>
      <c r="C55" s="121" t="s">
        <v>98</v>
      </c>
      <c r="D55" s="277"/>
      <c r="E55" s="100">
        <v>0</v>
      </c>
      <c r="F55" s="99">
        <v>0</v>
      </c>
      <c r="G55" s="100">
        <v>0</v>
      </c>
      <c r="H55" s="100">
        <v>0</v>
      </c>
      <c r="I55" s="100">
        <v>0</v>
      </c>
      <c r="J55" s="288">
        <v>0</v>
      </c>
    </row>
    <row r="56" spans="1:15" ht="22.5" customHeight="1">
      <c r="B56" s="84" t="s">
        <v>31</v>
      </c>
      <c r="C56" s="121" t="s">
        <v>99</v>
      </c>
      <c r="D56" s="277"/>
      <c r="E56" s="100">
        <v>0</v>
      </c>
      <c r="F56" s="99">
        <v>0</v>
      </c>
      <c r="G56" s="100">
        <v>0</v>
      </c>
      <c r="H56" s="100">
        <v>0</v>
      </c>
      <c r="I56" s="100">
        <v>0</v>
      </c>
      <c r="J56" s="288">
        <v>0</v>
      </c>
    </row>
    <row r="57" spans="1:15" ht="25.5" customHeight="1">
      <c r="B57" s="84" t="s">
        <v>32</v>
      </c>
      <c r="C57" s="123" t="s">
        <v>33</v>
      </c>
      <c r="D57" s="277"/>
      <c r="E57" s="100">
        <v>0</v>
      </c>
      <c r="F57" s="99">
        <v>0</v>
      </c>
      <c r="G57" s="100">
        <v>0</v>
      </c>
      <c r="H57" s="100">
        <v>0</v>
      </c>
      <c r="I57" s="100">
        <v>0</v>
      </c>
      <c r="J57" s="288">
        <v>0</v>
      </c>
    </row>
    <row r="58" spans="1:15" ht="25.5" customHeight="1" thickBot="1">
      <c r="B58" s="74" t="s">
        <v>34</v>
      </c>
      <c r="C58" s="124" t="s">
        <v>35</v>
      </c>
      <c r="D58" s="277"/>
      <c r="E58" s="100">
        <v>0</v>
      </c>
      <c r="F58" s="99">
        <v>0</v>
      </c>
      <c r="G58" s="100">
        <v>0</v>
      </c>
      <c r="H58" s="100">
        <v>0</v>
      </c>
      <c r="I58" s="100">
        <v>0</v>
      </c>
      <c r="J58" s="288">
        <v>0</v>
      </c>
    </row>
    <row r="59" spans="1:15" ht="19.5" customHeight="1" thickBot="1">
      <c r="A59" s="144"/>
      <c r="B59" s="190"/>
      <c r="C59" s="185"/>
      <c r="D59" s="278"/>
      <c r="E59" s="186"/>
      <c r="F59" s="186"/>
      <c r="G59" s="186"/>
      <c r="H59" s="186"/>
      <c r="I59" s="186"/>
      <c r="J59" s="331"/>
      <c r="K59" s="144"/>
    </row>
    <row r="60" spans="1:15" ht="24.75" customHeight="1" thickBot="1">
      <c r="B60" s="187" t="s">
        <v>36</v>
      </c>
      <c r="C60" s="188"/>
      <c r="D60" s="289"/>
      <c r="E60" s="289"/>
      <c r="F60" s="289"/>
      <c r="G60" s="289"/>
      <c r="H60" s="289"/>
      <c r="I60" s="289"/>
      <c r="J60" s="290"/>
    </row>
    <row r="61" spans="1:15" ht="35.25" customHeight="1">
      <c r="B61" s="72" t="s">
        <v>203</v>
      </c>
      <c r="C61" s="125" t="s">
        <v>100</v>
      </c>
      <c r="D61" s="88"/>
      <c r="E61" s="99"/>
      <c r="F61" s="99"/>
      <c r="G61" s="88"/>
      <c r="H61" s="88"/>
      <c r="I61" s="88"/>
      <c r="J61" s="88"/>
      <c r="K61" s="7"/>
    </row>
    <row r="62" spans="1:15" ht="48" customHeight="1">
      <c r="B62" s="84" t="s">
        <v>37</v>
      </c>
      <c r="C62" s="121" t="s">
        <v>101</v>
      </c>
      <c r="D62" s="88"/>
      <c r="E62" s="99"/>
      <c r="F62" s="99"/>
      <c r="G62" s="88"/>
      <c r="H62" s="88"/>
      <c r="I62" s="88"/>
      <c r="J62" s="88"/>
      <c r="K62" s="7"/>
      <c r="O62" s="49"/>
    </row>
    <row r="63" spans="1:15" ht="21" customHeight="1">
      <c r="B63" s="84" t="s">
        <v>38</v>
      </c>
      <c r="C63" s="121" t="s">
        <v>102</v>
      </c>
      <c r="D63" s="88"/>
      <c r="E63" s="99"/>
      <c r="F63" s="99"/>
      <c r="G63" s="88"/>
      <c r="H63" s="88"/>
      <c r="I63" s="88"/>
      <c r="J63" s="88"/>
      <c r="K63" s="7"/>
    </row>
    <row r="64" spans="1:15" ht="33" customHeight="1">
      <c r="B64" s="84" t="s">
        <v>39</v>
      </c>
      <c r="C64" s="123" t="s">
        <v>40</v>
      </c>
      <c r="D64" s="88"/>
      <c r="E64" s="99"/>
      <c r="F64" s="99"/>
      <c r="G64" s="88"/>
      <c r="H64" s="88"/>
      <c r="I64" s="88"/>
      <c r="J64" s="105"/>
      <c r="K64" s="7"/>
    </row>
    <row r="65" spans="2:11" ht="15.75">
      <c r="B65" s="84" t="s">
        <v>41</v>
      </c>
      <c r="C65" s="121" t="s">
        <v>103</v>
      </c>
      <c r="D65" s="88"/>
      <c r="E65" s="99"/>
      <c r="F65" s="99"/>
      <c r="G65" s="88"/>
      <c r="H65" s="88"/>
      <c r="I65" s="88"/>
      <c r="J65" s="105"/>
      <c r="K65" s="7"/>
    </row>
    <row r="66" spans="2:11" ht="15.75">
      <c r="B66" s="84" t="s">
        <v>238</v>
      </c>
      <c r="C66" s="121" t="s">
        <v>104</v>
      </c>
      <c r="D66" s="88"/>
      <c r="E66" s="99"/>
      <c r="F66" s="99"/>
      <c r="G66" s="88"/>
      <c r="H66" s="88"/>
      <c r="I66" s="88"/>
      <c r="J66" s="105"/>
      <c r="K66" s="7"/>
    </row>
    <row r="67" spans="2:11" ht="15.75">
      <c r="B67" s="84" t="s">
        <v>239</v>
      </c>
      <c r="C67" s="121" t="s">
        <v>105</v>
      </c>
      <c r="D67" s="88"/>
      <c r="E67" s="99"/>
      <c r="F67" s="99"/>
      <c r="G67" s="88"/>
      <c r="H67" s="88"/>
      <c r="I67" s="88"/>
      <c r="J67" s="105"/>
      <c r="K67" s="7"/>
    </row>
    <row r="68" spans="2:11" ht="51.75" customHeight="1" thickBot="1">
      <c r="B68" s="74" t="s">
        <v>42</v>
      </c>
      <c r="C68" s="126" t="s">
        <v>106</v>
      </c>
      <c r="D68" s="107"/>
      <c r="E68" s="164">
        <v>0</v>
      </c>
      <c r="F68" s="164">
        <v>0</v>
      </c>
      <c r="G68" s="107">
        <f>SUM(G62+G56)</f>
        <v>0</v>
      </c>
      <c r="H68" s="107">
        <f>SUM(H62+H56)</f>
        <v>0</v>
      </c>
      <c r="I68" s="107">
        <f>SUM(I62+I56)</f>
        <v>0</v>
      </c>
      <c r="J68" s="108">
        <f>SUM(J62+J56)</f>
        <v>0</v>
      </c>
      <c r="K68" s="7"/>
    </row>
    <row r="69" spans="2:11" ht="26.25" customHeight="1" thickBot="1">
      <c r="B69" s="385" t="s">
        <v>43</v>
      </c>
      <c r="C69" s="386"/>
      <c r="D69" s="386"/>
      <c r="E69" s="386"/>
      <c r="F69" s="386"/>
      <c r="G69" s="386"/>
      <c r="H69" s="386"/>
      <c r="I69" s="386"/>
      <c r="J69" s="387"/>
      <c r="K69" s="23"/>
    </row>
    <row r="70" spans="2:11" ht="46.5" customHeight="1" thickBot="1">
      <c r="B70" s="179" t="s">
        <v>44</v>
      </c>
      <c r="C70" s="182" t="s">
        <v>246</v>
      </c>
      <c r="D70" s="180"/>
      <c r="E70" s="150">
        <f t="shared" ref="E70:J70" si="4">SUM(E87+E84+E78+E71)</f>
        <v>123.4</v>
      </c>
      <c r="F70" s="150">
        <f t="shared" si="4"/>
        <v>182</v>
      </c>
      <c r="G70" s="150">
        <f t="shared" si="4"/>
        <v>48.099999999999994</v>
      </c>
      <c r="H70" s="150">
        <f t="shared" si="4"/>
        <v>48.760000000000005</v>
      </c>
      <c r="I70" s="150">
        <f t="shared" si="4"/>
        <v>42.379999999999995</v>
      </c>
      <c r="J70" s="255">
        <f t="shared" si="4"/>
        <v>42.76</v>
      </c>
      <c r="K70" s="24"/>
    </row>
    <row r="71" spans="2:11" ht="24.75" customHeight="1" thickBot="1">
      <c r="B71" s="91" t="s">
        <v>45</v>
      </c>
      <c r="C71" s="178" t="s">
        <v>46</v>
      </c>
      <c r="D71" s="172"/>
      <c r="E71" s="181">
        <v>0</v>
      </c>
      <c r="F71" s="93">
        <v>0</v>
      </c>
      <c r="G71" s="173">
        <v>0</v>
      </c>
      <c r="H71" s="256">
        <v>0</v>
      </c>
      <c r="I71" s="256">
        <v>0</v>
      </c>
      <c r="J71" s="257">
        <v>0</v>
      </c>
      <c r="K71" s="25"/>
    </row>
    <row r="72" spans="2:11" ht="35.25" customHeight="1" thickBot="1">
      <c r="B72" s="91" t="s">
        <v>56</v>
      </c>
      <c r="C72" s="178" t="s">
        <v>48</v>
      </c>
      <c r="D72" s="172"/>
      <c r="E72" s="92">
        <v>0</v>
      </c>
      <c r="F72" s="93">
        <f>SUM(F55)</f>
        <v>0</v>
      </c>
      <c r="G72" s="173">
        <f>SUM(G55)</f>
        <v>0</v>
      </c>
      <c r="H72" s="173">
        <f>SUM(H55)</f>
        <v>0</v>
      </c>
      <c r="I72" s="173">
        <f>SUM(I55)</f>
        <v>0</v>
      </c>
      <c r="J72" s="174">
        <f>SUM(J55)</f>
        <v>0</v>
      </c>
      <c r="K72" s="7"/>
    </row>
    <row r="73" spans="2:11" ht="35.25" customHeight="1">
      <c r="B73" s="73" t="s">
        <v>47</v>
      </c>
      <c r="C73" s="170" t="s">
        <v>50</v>
      </c>
      <c r="D73" s="176"/>
      <c r="E73" s="176"/>
      <c r="F73" s="95"/>
      <c r="G73" s="143"/>
      <c r="H73" s="143"/>
      <c r="I73" s="143"/>
      <c r="J73" s="104"/>
      <c r="K73" s="7"/>
    </row>
    <row r="74" spans="2:11" ht="35.25" customHeight="1">
      <c r="B74" s="84" t="s">
        <v>49</v>
      </c>
      <c r="C74" s="75" t="s">
        <v>52</v>
      </c>
      <c r="D74" s="109"/>
      <c r="E74" s="109"/>
      <c r="F74" s="87"/>
      <c r="G74" s="85"/>
      <c r="H74" s="85"/>
      <c r="I74" s="85"/>
      <c r="J74" s="86"/>
      <c r="K74" s="7"/>
    </row>
    <row r="75" spans="2:11" ht="21" customHeight="1">
      <c r="B75" s="84" t="s">
        <v>51</v>
      </c>
      <c r="C75" s="75" t="s">
        <v>54</v>
      </c>
      <c r="D75" s="109"/>
      <c r="E75" s="109"/>
      <c r="F75" s="87"/>
      <c r="G75" s="85"/>
      <c r="H75" s="85"/>
      <c r="I75" s="85"/>
      <c r="J75" s="86"/>
      <c r="K75" s="7"/>
    </row>
    <row r="76" spans="2:11" ht="18.75" customHeight="1" thickBot="1">
      <c r="B76" s="145" t="s">
        <v>53</v>
      </c>
      <c r="C76" s="165" t="s">
        <v>55</v>
      </c>
      <c r="D76" s="175"/>
      <c r="E76" s="175"/>
      <c r="F76" s="128"/>
      <c r="G76" s="98"/>
      <c r="H76" s="98"/>
      <c r="I76" s="98"/>
      <c r="J76" s="102"/>
      <c r="K76" s="7"/>
    </row>
    <row r="77" spans="2:11" ht="29.25" customHeight="1" thickBot="1">
      <c r="B77" s="91" t="s">
        <v>286</v>
      </c>
      <c r="C77" s="178" t="s">
        <v>281</v>
      </c>
      <c r="D77" s="172"/>
      <c r="E77" s="93">
        <f t="shared" ref="E77:J77" si="5">SUM(E78:E79)</f>
        <v>59</v>
      </c>
      <c r="F77" s="93">
        <f t="shared" si="5"/>
        <v>88.725000000000009</v>
      </c>
      <c r="G77" s="93">
        <f t="shared" si="5"/>
        <v>23.4</v>
      </c>
      <c r="H77" s="93">
        <f t="shared" si="5"/>
        <v>23.79</v>
      </c>
      <c r="I77" s="93">
        <f t="shared" si="5"/>
        <v>20.669999999999998</v>
      </c>
      <c r="J77" s="253">
        <f t="shared" si="5"/>
        <v>20.864999999999998</v>
      </c>
      <c r="K77" s="7"/>
    </row>
    <row r="78" spans="2:11" ht="17.25" customHeight="1">
      <c r="B78" s="258" t="s">
        <v>283</v>
      </c>
      <c r="C78" s="170" t="s">
        <v>284</v>
      </c>
      <c r="D78" s="176"/>
      <c r="E78" s="95">
        <v>54.4</v>
      </c>
      <c r="F78" s="151">
        <f>SUM(G78:J78)</f>
        <v>81.900000000000006</v>
      </c>
      <c r="G78" s="94">
        <f>SUM(G38*0.18)</f>
        <v>21.599999999999998</v>
      </c>
      <c r="H78" s="94">
        <f>SUM(H38*0.18)</f>
        <v>21.96</v>
      </c>
      <c r="I78" s="94">
        <f>SUM(I38*0.18)</f>
        <v>19.079999999999998</v>
      </c>
      <c r="J78" s="94">
        <f>SUM(J38*0.18)</f>
        <v>19.259999999999998</v>
      </c>
      <c r="K78" s="7"/>
    </row>
    <row r="79" spans="2:11" ht="21.75" customHeight="1">
      <c r="B79" s="259" t="s">
        <v>282</v>
      </c>
      <c r="C79" s="75" t="s">
        <v>285</v>
      </c>
      <c r="D79" s="109"/>
      <c r="E79" s="87">
        <v>4.5999999999999996</v>
      </c>
      <c r="F79" s="99">
        <f>SUM(G79:J79)</f>
        <v>6.8249999999999993</v>
      </c>
      <c r="G79" s="88">
        <f>SUM(G38*0.015)</f>
        <v>1.7999999999999998</v>
      </c>
      <c r="H79" s="88">
        <f>SUM(H38*0.015)</f>
        <v>1.8299999999999998</v>
      </c>
      <c r="I79" s="88">
        <f>SUM(I38*0.015)</f>
        <v>1.5899999999999999</v>
      </c>
      <c r="J79" s="88">
        <f>SUM(J38*0.015)</f>
        <v>1.605</v>
      </c>
      <c r="K79" s="7"/>
    </row>
    <row r="80" spans="2:11" ht="31.5">
      <c r="B80" s="103" t="s">
        <v>57</v>
      </c>
      <c r="C80" s="177" t="s">
        <v>107</v>
      </c>
      <c r="D80" s="176"/>
      <c r="E80" s="95"/>
      <c r="F80" s="95"/>
      <c r="G80" s="159"/>
      <c r="H80" s="159"/>
      <c r="I80" s="143"/>
      <c r="J80" s="104"/>
      <c r="K80" s="7"/>
    </row>
    <row r="81" spans="2:11" ht="38.25">
      <c r="B81" s="254" t="s">
        <v>58</v>
      </c>
      <c r="C81" s="75" t="s">
        <v>59</v>
      </c>
      <c r="D81" s="109"/>
      <c r="E81" s="87"/>
      <c r="F81" s="87"/>
      <c r="G81" s="101"/>
      <c r="H81" s="101"/>
      <c r="I81" s="85"/>
      <c r="J81" s="86"/>
      <c r="K81" s="7"/>
    </row>
    <row r="82" spans="2:11" ht="15.75">
      <c r="B82" s="84" t="s">
        <v>60</v>
      </c>
      <c r="C82" s="75" t="s">
        <v>61</v>
      </c>
      <c r="D82" s="109"/>
      <c r="E82" s="87"/>
      <c r="F82" s="87"/>
      <c r="G82" s="101"/>
      <c r="H82" s="101"/>
      <c r="I82" s="85"/>
      <c r="J82" s="86"/>
      <c r="K82" s="7"/>
    </row>
    <row r="83" spans="2:11" ht="16.5" thickBot="1">
      <c r="B83" s="145" t="s">
        <v>62</v>
      </c>
      <c r="C83" s="165" t="s">
        <v>63</v>
      </c>
      <c r="D83" s="175"/>
      <c r="E83" s="128"/>
      <c r="F83" s="128"/>
      <c r="G83" s="162"/>
      <c r="H83" s="162"/>
      <c r="I83" s="98"/>
      <c r="J83" s="102"/>
      <c r="K83" s="7"/>
    </row>
    <row r="84" spans="2:11" ht="32.25" thickBot="1">
      <c r="B84" s="91" t="s">
        <v>287</v>
      </c>
      <c r="C84" s="171" t="s">
        <v>108</v>
      </c>
      <c r="D84" s="172"/>
      <c r="E84" s="173">
        <f t="shared" ref="E84:J84" si="6">SUM(E85)</f>
        <v>69</v>
      </c>
      <c r="F84" s="160">
        <f t="shared" si="6"/>
        <v>100.1</v>
      </c>
      <c r="G84" s="160">
        <f t="shared" si="6"/>
        <v>26.5</v>
      </c>
      <c r="H84" s="160">
        <f t="shared" si="6"/>
        <v>26.8</v>
      </c>
      <c r="I84" s="160">
        <f t="shared" si="6"/>
        <v>23.3</v>
      </c>
      <c r="J84" s="161">
        <f t="shared" si="6"/>
        <v>23.5</v>
      </c>
      <c r="K84" s="7"/>
    </row>
    <row r="85" spans="2:11" ht="24.75" customHeight="1">
      <c r="B85" s="202" t="s">
        <v>288</v>
      </c>
      <c r="C85" s="170" t="s">
        <v>64</v>
      </c>
      <c r="D85" s="183"/>
      <c r="E85" s="356">
        <v>69</v>
      </c>
      <c r="F85" s="260">
        <f>SUM(G85:J85)</f>
        <v>100.1</v>
      </c>
      <c r="G85" s="261">
        <v>26.5</v>
      </c>
      <c r="H85" s="261">
        <v>26.8</v>
      </c>
      <c r="I85" s="261">
        <v>23.3</v>
      </c>
      <c r="J85" s="261">
        <v>23.5</v>
      </c>
      <c r="K85" s="25"/>
    </row>
    <row r="86" spans="2:11" ht="28.5" customHeight="1" thickBot="1">
      <c r="B86" s="145" t="s">
        <v>65</v>
      </c>
      <c r="C86" s="165" t="s">
        <v>66</v>
      </c>
      <c r="D86" s="166"/>
      <c r="E86" s="166"/>
      <c r="F86" s="128"/>
      <c r="G86" s="167"/>
      <c r="H86" s="167"/>
      <c r="I86" s="168"/>
      <c r="J86" s="169"/>
      <c r="K86" s="7"/>
    </row>
    <row r="87" spans="2:11" ht="30.75" customHeight="1" thickBot="1">
      <c r="B87" s="91" t="s">
        <v>67</v>
      </c>
      <c r="C87" s="171" t="s">
        <v>109</v>
      </c>
      <c r="D87" s="172"/>
      <c r="E87" s="93">
        <v>0</v>
      </c>
      <c r="F87" s="93">
        <f>SUM(F88)</f>
        <v>0</v>
      </c>
      <c r="G87" s="173">
        <f>SUM(G88)</f>
        <v>0</v>
      </c>
      <c r="H87" s="173">
        <f>SUM(H88)</f>
        <v>0</v>
      </c>
      <c r="I87" s="173">
        <f>SUM(I88)</f>
        <v>0</v>
      </c>
      <c r="J87" s="174">
        <f>SUM(J88)</f>
        <v>0</v>
      </c>
      <c r="K87" s="7"/>
    </row>
    <row r="88" spans="2:11" ht="15.75">
      <c r="B88" s="73" t="s">
        <v>280</v>
      </c>
      <c r="C88" s="170" t="s">
        <v>68</v>
      </c>
      <c r="D88" s="184"/>
      <c r="E88" s="96">
        <v>0</v>
      </c>
      <c r="F88" s="96">
        <v>0</v>
      </c>
      <c r="G88" s="96">
        <f>SUM(G43)</f>
        <v>0</v>
      </c>
      <c r="H88" s="96">
        <f>SUM(H43)</f>
        <v>0</v>
      </c>
      <c r="I88" s="96">
        <v>0</v>
      </c>
      <c r="J88" s="127">
        <f>SUM(J43)</f>
        <v>0</v>
      </c>
      <c r="K88" s="7"/>
    </row>
    <row r="89" spans="2:11" ht="15.75">
      <c r="B89" s="84" t="s">
        <v>240</v>
      </c>
      <c r="C89" s="75" t="s">
        <v>69</v>
      </c>
      <c r="D89" s="110"/>
      <c r="E89" s="110"/>
      <c r="F89" s="85"/>
      <c r="G89" s="101"/>
      <c r="H89" s="101"/>
      <c r="I89" s="85"/>
      <c r="J89" s="86"/>
      <c r="K89" s="7"/>
    </row>
    <row r="90" spans="2:11" ht="6.75" customHeight="1" thickBot="1">
      <c r="B90" s="111"/>
      <c r="C90" s="97"/>
      <c r="D90" s="112"/>
      <c r="E90" s="113"/>
      <c r="F90" s="89"/>
      <c r="G90" s="106"/>
      <c r="H90" s="106"/>
      <c r="I90" s="89"/>
      <c r="J90" s="90"/>
      <c r="K90" s="7"/>
    </row>
    <row r="91" spans="2:11" ht="10.5" customHeight="1">
      <c r="B91" s="114"/>
      <c r="C91" s="114"/>
      <c r="D91" s="114"/>
      <c r="E91" s="115"/>
      <c r="F91" s="114"/>
      <c r="G91" s="116"/>
      <c r="H91" s="116"/>
      <c r="I91" s="117"/>
      <c r="J91" s="117"/>
    </row>
    <row r="92" spans="2:11">
      <c r="B92" s="114" t="s">
        <v>289</v>
      </c>
      <c r="C92" s="118"/>
      <c r="D92" s="118"/>
      <c r="E92" s="119"/>
      <c r="F92" s="120" t="s">
        <v>291</v>
      </c>
      <c r="G92" s="114"/>
      <c r="H92" s="114"/>
      <c r="I92" s="114"/>
      <c r="J92" s="114"/>
    </row>
    <row r="93" spans="2:11">
      <c r="B93" s="114"/>
      <c r="C93" s="114"/>
      <c r="D93" s="114"/>
      <c r="E93" s="115"/>
      <c r="F93" s="114"/>
      <c r="G93" s="114"/>
      <c r="H93" s="114"/>
      <c r="I93" s="114"/>
      <c r="J93" s="114"/>
    </row>
    <row r="94" spans="2:11" ht="29.25">
      <c r="B94" s="262" t="s">
        <v>290</v>
      </c>
      <c r="C94" s="118"/>
      <c r="D94" s="118"/>
      <c r="E94" s="118"/>
      <c r="F94" s="114" t="s">
        <v>162</v>
      </c>
      <c r="G94" s="114"/>
      <c r="H94" s="114"/>
      <c r="I94" s="114"/>
      <c r="J94" s="189"/>
    </row>
    <row r="95" spans="2:11">
      <c r="B95" s="114"/>
      <c r="C95" s="114"/>
      <c r="D95" s="114"/>
      <c r="E95" s="114"/>
      <c r="F95" s="114"/>
      <c r="G95" s="114"/>
      <c r="H95" s="114"/>
      <c r="I95" s="114"/>
      <c r="J95" s="114"/>
    </row>
    <row r="96" spans="2:11">
      <c r="B96" s="114"/>
      <c r="C96" s="114"/>
      <c r="D96" s="114"/>
      <c r="E96" s="114"/>
      <c r="F96" s="114"/>
      <c r="G96" s="114"/>
      <c r="H96" s="114"/>
      <c r="I96" s="114"/>
      <c r="J96" s="114"/>
    </row>
    <row r="97" spans="2:10">
      <c r="B97" s="114"/>
      <c r="C97" s="114"/>
      <c r="D97" s="114"/>
      <c r="E97" s="114"/>
      <c r="F97" s="114"/>
      <c r="G97" s="114"/>
      <c r="H97" s="114"/>
      <c r="I97" s="114"/>
      <c r="J97" s="114"/>
    </row>
    <row r="98" spans="2:10">
      <c r="B98" s="114"/>
      <c r="C98" s="114"/>
      <c r="D98" s="114"/>
      <c r="E98" s="114"/>
      <c r="F98" s="114"/>
      <c r="G98" s="114"/>
      <c r="H98" s="114"/>
      <c r="I98" s="114"/>
      <c r="J98" s="114"/>
    </row>
    <row r="99" spans="2:10">
      <c r="B99" s="114"/>
      <c r="C99" s="114"/>
      <c r="D99" s="114"/>
      <c r="E99" s="114"/>
      <c r="F99" s="114"/>
      <c r="G99" s="114"/>
      <c r="H99" s="114"/>
      <c r="I99" s="114"/>
      <c r="J99" s="114"/>
    </row>
    <row r="100" spans="2:10">
      <c r="B100" s="114"/>
      <c r="C100" s="114"/>
      <c r="D100" s="114"/>
      <c r="E100" s="114"/>
      <c r="F100" s="114"/>
      <c r="G100" s="114"/>
      <c r="H100" s="114"/>
      <c r="I100" s="114"/>
      <c r="J100" s="114"/>
    </row>
    <row r="101" spans="2:10">
      <c r="B101" s="114"/>
      <c r="C101" s="114"/>
      <c r="D101" s="114"/>
      <c r="E101" s="114"/>
      <c r="F101" s="114"/>
      <c r="G101" s="114"/>
      <c r="H101" s="114"/>
      <c r="I101" s="114"/>
      <c r="J101" s="114"/>
    </row>
    <row r="102" spans="2:10">
      <c r="B102" s="114"/>
      <c r="C102" s="114"/>
      <c r="D102" s="114"/>
      <c r="E102" s="114"/>
      <c r="F102" s="114"/>
      <c r="G102" s="114"/>
      <c r="H102" s="114"/>
      <c r="I102" s="114"/>
      <c r="J102" s="114"/>
    </row>
    <row r="103" spans="2:10">
      <c r="B103" s="114"/>
      <c r="C103" s="114"/>
      <c r="D103" s="114"/>
      <c r="E103" s="114"/>
      <c r="F103" s="114"/>
      <c r="G103" s="114"/>
      <c r="H103" s="114"/>
      <c r="I103" s="114"/>
      <c r="J103" s="114"/>
    </row>
    <row r="104" spans="2:10">
      <c r="B104" s="114"/>
      <c r="C104" s="114"/>
      <c r="D104" s="114"/>
      <c r="E104" s="114"/>
      <c r="F104" s="114"/>
      <c r="G104" s="114"/>
      <c r="H104" s="114"/>
      <c r="I104" s="114"/>
      <c r="J104" s="114"/>
    </row>
    <row r="105" spans="2:10">
      <c r="B105" s="114"/>
      <c r="C105" s="114"/>
      <c r="D105" s="114"/>
      <c r="E105" s="114"/>
      <c r="F105" s="114"/>
      <c r="G105" s="114"/>
      <c r="H105" s="114"/>
      <c r="I105" s="114"/>
      <c r="J105" s="114"/>
    </row>
    <row r="106" spans="2:10">
      <c r="B106" s="114"/>
      <c r="C106" s="114"/>
      <c r="D106" s="114"/>
      <c r="E106" s="114"/>
      <c r="F106" s="114"/>
      <c r="G106" s="114"/>
      <c r="H106" s="114"/>
      <c r="I106" s="114"/>
      <c r="J106" s="114"/>
    </row>
    <row r="107" spans="2:10">
      <c r="B107" s="114"/>
      <c r="C107" s="114"/>
      <c r="D107" s="114"/>
      <c r="E107" s="114"/>
      <c r="F107" s="114"/>
      <c r="G107" s="114"/>
      <c r="H107" s="114"/>
      <c r="I107" s="114"/>
      <c r="J107" s="114"/>
    </row>
    <row r="108" spans="2:10">
      <c r="B108" s="114"/>
      <c r="C108" s="114"/>
      <c r="D108" s="114"/>
      <c r="E108" s="114"/>
      <c r="F108" s="114"/>
      <c r="G108" s="114"/>
      <c r="H108" s="114"/>
      <c r="I108" s="114"/>
      <c r="J108" s="114"/>
    </row>
    <row r="109" spans="2:10">
      <c r="B109" s="114"/>
      <c r="C109" s="114"/>
      <c r="D109" s="114"/>
      <c r="E109" s="114"/>
      <c r="F109" s="114"/>
      <c r="G109" s="114"/>
      <c r="H109" s="114"/>
      <c r="I109" s="114"/>
      <c r="J109" s="114"/>
    </row>
    <row r="110" spans="2:10">
      <c r="B110" s="114"/>
      <c r="C110" s="114"/>
      <c r="D110" s="114"/>
      <c r="E110" s="114"/>
      <c r="F110" s="114"/>
      <c r="G110" s="114"/>
      <c r="H110" s="114"/>
      <c r="I110" s="114"/>
      <c r="J110" s="114"/>
    </row>
    <row r="111" spans="2:10">
      <c r="B111" s="114"/>
      <c r="C111" s="114"/>
      <c r="D111" s="114"/>
      <c r="E111" s="114"/>
      <c r="F111" s="114"/>
      <c r="G111" s="114"/>
      <c r="H111" s="114"/>
      <c r="I111" s="114"/>
      <c r="J111" s="114"/>
    </row>
    <row r="112" spans="2:10">
      <c r="B112" s="114"/>
      <c r="C112" s="114"/>
      <c r="D112" s="114"/>
      <c r="E112" s="114"/>
      <c r="F112" s="114"/>
      <c r="G112" s="114"/>
      <c r="H112" s="114"/>
      <c r="I112" s="114"/>
      <c r="J112" s="114"/>
    </row>
    <row r="113" spans="2:10">
      <c r="B113" s="114"/>
      <c r="C113" s="114"/>
      <c r="D113" s="114"/>
      <c r="E113" s="114"/>
      <c r="F113" s="114"/>
      <c r="G113" s="114"/>
      <c r="H113" s="114"/>
      <c r="I113" s="114"/>
      <c r="J113" s="114"/>
    </row>
    <row r="114" spans="2:10">
      <c r="B114" s="114"/>
      <c r="C114" s="114"/>
      <c r="D114" s="114"/>
      <c r="E114" s="114"/>
      <c r="F114" s="114"/>
      <c r="G114" s="114"/>
      <c r="H114" s="114"/>
      <c r="I114" s="114"/>
      <c r="J114" s="114"/>
    </row>
    <row r="115" spans="2:10">
      <c r="B115" s="114"/>
      <c r="C115" s="114"/>
      <c r="D115" s="114"/>
      <c r="E115" s="114"/>
      <c r="F115" s="114"/>
      <c r="G115" s="114"/>
      <c r="H115" s="114"/>
      <c r="I115" s="114"/>
      <c r="J115" s="114"/>
    </row>
    <row r="116" spans="2:10">
      <c r="B116" s="114"/>
      <c r="C116" s="114"/>
      <c r="D116" s="114"/>
      <c r="E116" s="114"/>
      <c r="F116" s="114"/>
      <c r="G116" s="114"/>
      <c r="H116" s="114"/>
      <c r="I116" s="114"/>
      <c r="J116" s="114"/>
    </row>
    <row r="117" spans="2:10">
      <c r="B117" s="114"/>
      <c r="C117" s="114"/>
      <c r="D117" s="114"/>
      <c r="E117" s="114"/>
      <c r="F117" s="114"/>
      <c r="G117" s="114"/>
      <c r="H117" s="114"/>
      <c r="I117" s="114"/>
      <c r="J117" s="114"/>
    </row>
    <row r="118" spans="2:10">
      <c r="B118" s="114"/>
      <c r="C118" s="114"/>
      <c r="D118" s="114"/>
      <c r="E118" s="114"/>
      <c r="F118" s="114"/>
      <c r="G118" s="114"/>
      <c r="H118" s="114"/>
      <c r="I118" s="114"/>
      <c r="J118" s="114"/>
    </row>
    <row r="119" spans="2:10">
      <c r="B119" s="114"/>
      <c r="C119" s="114"/>
      <c r="D119" s="114"/>
      <c r="E119" s="114"/>
      <c r="F119" s="114"/>
      <c r="G119" s="114"/>
      <c r="H119" s="114"/>
      <c r="I119" s="114"/>
      <c r="J119" s="114"/>
    </row>
    <row r="120" spans="2:10">
      <c r="B120" s="114"/>
      <c r="C120" s="114"/>
      <c r="D120" s="114"/>
      <c r="E120" s="114"/>
      <c r="F120" s="114"/>
      <c r="G120" s="114"/>
      <c r="H120" s="114"/>
      <c r="I120" s="114"/>
      <c r="J120" s="114"/>
    </row>
    <row r="121" spans="2:10">
      <c r="B121" s="114"/>
      <c r="C121" s="114"/>
      <c r="D121" s="114"/>
      <c r="E121" s="114"/>
      <c r="F121" s="114"/>
      <c r="G121" s="114"/>
      <c r="H121" s="114"/>
      <c r="I121" s="114"/>
      <c r="J121" s="114"/>
    </row>
    <row r="122" spans="2:10">
      <c r="B122" s="114"/>
      <c r="C122" s="114"/>
      <c r="D122" s="114"/>
      <c r="E122" s="114"/>
      <c r="F122" s="114"/>
      <c r="G122" s="114"/>
      <c r="H122" s="114"/>
      <c r="I122" s="114"/>
      <c r="J122" s="114"/>
    </row>
    <row r="123" spans="2:10">
      <c r="B123" s="114"/>
      <c r="C123" s="114"/>
      <c r="D123" s="114"/>
      <c r="E123" s="114"/>
      <c r="F123" s="114"/>
      <c r="G123" s="114"/>
      <c r="H123" s="114"/>
      <c r="I123" s="114"/>
      <c r="J123" s="114"/>
    </row>
    <row r="124" spans="2:10">
      <c r="B124" s="114"/>
      <c r="C124" s="114"/>
      <c r="D124" s="114"/>
      <c r="E124" s="114"/>
      <c r="F124" s="114"/>
      <c r="G124" s="114"/>
      <c r="H124" s="114"/>
      <c r="I124" s="114"/>
      <c r="J124" s="114"/>
    </row>
    <row r="125" spans="2:10">
      <c r="B125" s="114"/>
      <c r="C125" s="114"/>
      <c r="D125" s="114"/>
      <c r="E125" s="114"/>
      <c r="F125" s="114"/>
      <c r="G125" s="114"/>
      <c r="H125" s="114"/>
      <c r="I125" s="114"/>
      <c r="J125" s="114"/>
    </row>
    <row r="126" spans="2:10">
      <c r="B126" s="114"/>
      <c r="C126" s="114"/>
      <c r="D126" s="114"/>
      <c r="E126" s="114"/>
      <c r="F126" s="114"/>
      <c r="G126" s="114"/>
      <c r="H126" s="114"/>
      <c r="I126" s="114"/>
      <c r="J126" s="114"/>
    </row>
    <row r="127" spans="2:10">
      <c r="B127" s="114"/>
      <c r="C127" s="114"/>
      <c r="D127" s="114"/>
      <c r="E127" s="114"/>
      <c r="F127" s="114"/>
      <c r="G127" s="114"/>
      <c r="H127" s="114"/>
      <c r="I127" s="114"/>
      <c r="J127" s="114"/>
    </row>
    <row r="128" spans="2:10">
      <c r="B128" s="114"/>
      <c r="C128" s="114"/>
      <c r="D128" s="114"/>
      <c r="E128" s="114"/>
      <c r="F128" s="114"/>
      <c r="G128" s="114"/>
      <c r="H128" s="114"/>
      <c r="I128" s="114"/>
      <c r="J128" s="114"/>
    </row>
    <row r="129" spans="2:10">
      <c r="B129" s="114"/>
      <c r="C129" s="114"/>
      <c r="D129" s="114"/>
      <c r="E129" s="114"/>
      <c r="F129" s="114"/>
      <c r="G129" s="114"/>
      <c r="H129" s="114"/>
      <c r="I129" s="114"/>
      <c r="J129" s="114"/>
    </row>
    <row r="130" spans="2:10">
      <c r="B130" s="114"/>
      <c r="C130" s="114"/>
      <c r="D130" s="114"/>
      <c r="E130" s="114"/>
      <c r="F130" s="114"/>
      <c r="G130" s="114"/>
      <c r="H130" s="114"/>
      <c r="I130" s="114"/>
      <c r="J130" s="114"/>
    </row>
    <row r="131" spans="2:10">
      <c r="B131" s="114"/>
      <c r="C131" s="114"/>
      <c r="D131" s="114"/>
      <c r="E131" s="114"/>
      <c r="F131" s="114"/>
      <c r="G131" s="114"/>
      <c r="H131" s="114"/>
      <c r="I131" s="114"/>
      <c r="J131" s="114"/>
    </row>
    <row r="132" spans="2:10">
      <c r="B132" s="114"/>
      <c r="C132" s="114"/>
      <c r="D132" s="114"/>
      <c r="E132" s="114"/>
      <c r="F132" s="114"/>
      <c r="G132" s="114"/>
      <c r="H132" s="114"/>
      <c r="I132" s="114"/>
      <c r="J132" s="114"/>
    </row>
    <row r="133" spans="2:10">
      <c r="B133" s="114"/>
      <c r="C133" s="114"/>
      <c r="D133" s="114"/>
      <c r="E133" s="114"/>
      <c r="F133" s="114"/>
      <c r="G133" s="114"/>
      <c r="H133" s="114"/>
      <c r="I133" s="114"/>
      <c r="J133" s="114"/>
    </row>
  </sheetData>
  <mergeCells count="10">
    <mergeCell ref="B69:J69"/>
    <mergeCell ref="B1:J1"/>
    <mergeCell ref="B2:J2"/>
    <mergeCell ref="B3:J3"/>
    <mergeCell ref="B5:B6"/>
    <mergeCell ref="C5:C6"/>
    <mergeCell ref="D5:D6"/>
    <mergeCell ref="E5:E6"/>
    <mergeCell ref="F5:F6"/>
    <mergeCell ref="G5:J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workbookViewId="0">
      <selection activeCell="I31" sqref="I31"/>
    </sheetView>
  </sheetViews>
  <sheetFormatPr defaultRowHeight="39" customHeight="1"/>
  <cols>
    <col min="1" max="1" width="35" customWidth="1"/>
    <col min="2" max="2" width="6.42578125" customWidth="1"/>
    <col min="3" max="3" width="7" customWidth="1"/>
    <col min="4" max="4" width="9.7109375" customWidth="1"/>
    <col min="5" max="5" width="8.85546875" customWidth="1"/>
    <col min="6" max="9" width="7" customWidth="1"/>
  </cols>
  <sheetData>
    <row r="1" spans="1:10" ht="23.25" customHeight="1" thickBot="1">
      <c r="A1" s="397" t="s">
        <v>132</v>
      </c>
      <c r="B1" s="397"/>
      <c r="C1" s="397"/>
      <c r="D1" s="397"/>
      <c r="E1" s="397"/>
      <c r="F1" s="397"/>
      <c r="G1" s="397"/>
      <c r="H1" s="397"/>
      <c r="I1" s="397"/>
    </row>
    <row r="2" spans="1:10" ht="26.25" customHeight="1" thickBot="1">
      <c r="A2" s="398"/>
      <c r="B2" s="400" t="s">
        <v>133</v>
      </c>
      <c r="C2" s="400" t="s">
        <v>302</v>
      </c>
      <c r="D2" s="393" t="s">
        <v>298</v>
      </c>
      <c r="E2" s="400" t="s">
        <v>248</v>
      </c>
      <c r="F2" s="402" t="s">
        <v>1</v>
      </c>
      <c r="G2" s="403"/>
      <c r="H2" s="403"/>
      <c r="I2" s="404"/>
    </row>
    <row r="3" spans="1:10" ht="32.25" customHeight="1" thickBot="1">
      <c r="A3" s="399"/>
      <c r="B3" s="401"/>
      <c r="C3" s="401"/>
      <c r="D3" s="394"/>
      <c r="E3" s="401"/>
      <c r="F3" s="5" t="s">
        <v>134</v>
      </c>
      <c r="G3" s="5" t="s">
        <v>135</v>
      </c>
      <c r="H3" s="5" t="s">
        <v>136</v>
      </c>
      <c r="I3" s="5" t="s">
        <v>137</v>
      </c>
    </row>
    <row r="4" spans="1:10" ht="18.75" customHeight="1" thickBot="1">
      <c r="A4" s="291">
        <v>1</v>
      </c>
      <c r="B4" s="292">
        <v>2</v>
      </c>
      <c r="C4" s="292">
        <v>3</v>
      </c>
      <c r="D4" s="292">
        <v>4</v>
      </c>
      <c r="E4" s="292">
        <v>5</v>
      </c>
      <c r="F4" s="293">
        <v>6</v>
      </c>
      <c r="G4" s="293">
        <v>7</v>
      </c>
      <c r="H4" s="293">
        <v>8</v>
      </c>
      <c r="I4" s="293">
        <v>9</v>
      </c>
    </row>
    <row r="5" spans="1:10" s="35" customFormat="1" ht="21.75" customHeight="1">
      <c r="A5" s="47" t="s">
        <v>138</v>
      </c>
      <c r="B5" s="129" t="s">
        <v>200</v>
      </c>
      <c r="C5" s="48"/>
      <c r="D5" s="240">
        <f>D6+D7+D8</f>
        <v>152.70000000000002</v>
      </c>
      <c r="E5" s="240">
        <f>E6+E7+E8</f>
        <v>100.39999999999999</v>
      </c>
      <c r="F5" s="240">
        <f>SUM(F6:F8)</f>
        <v>40.5</v>
      </c>
      <c r="G5" s="240">
        <f>SUM(G6:G8)</f>
        <v>25.6</v>
      </c>
      <c r="H5" s="240">
        <f>SUM(H6:H8)</f>
        <v>23.2</v>
      </c>
      <c r="I5" s="301">
        <f>SUM(I6:I8)</f>
        <v>11.1</v>
      </c>
      <c r="J5" s="57"/>
    </row>
    <row r="6" spans="1:10" s="35" customFormat="1" ht="17.25" customHeight="1">
      <c r="A6" s="31" t="s">
        <v>139</v>
      </c>
      <c r="B6" s="33" t="s">
        <v>140</v>
      </c>
      <c r="C6" s="298"/>
      <c r="D6" s="241">
        <v>2.7</v>
      </c>
      <c r="E6" s="300">
        <f t="shared" ref="E6:E11" si="0">SUM(F6:I6)</f>
        <v>2.5</v>
      </c>
      <c r="F6" s="308">
        <v>1.5</v>
      </c>
      <c r="G6" s="308">
        <v>1</v>
      </c>
      <c r="H6" s="308">
        <v>0</v>
      </c>
      <c r="I6" s="309">
        <v>0</v>
      </c>
      <c r="J6" s="57"/>
    </row>
    <row r="7" spans="1:10" s="35" customFormat="1" ht="46.5" customHeight="1">
      <c r="A7" s="34" t="s">
        <v>296</v>
      </c>
      <c r="B7" s="299" t="s">
        <v>141</v>
      </c>
      <c r="C7" s="298"/>
      <c r="D7" s="241">
        <v>8.6</v>
      </c>
      <c r="E7" s="242">
        <f t="shared" si="0"/>
        <v>11.1</v>
      </c>
      <c r="F7" s="310">
        <f>6</f>
        <v>6</v>
      </c>
      <c r="G7" s="310">
        <v>3.4</v>
      </c>
      <c r="H7" s="310">
        <v>1.2</v>
      </c>
      <c r="I7" s="311">
        <v>0.5</v>
      </c>
      <c r="J7" s="57"/>
    </row>
    <row r="8" spans="1:10" s="35" customFormat="1" ht="115.5" customHeight="1">
      <c r="A8" s="34" t="s">
        <v>301</v>
      </c>
      <c r="B8" s="299" t="s">
        <v>151</v>
      </c>
      <c r="C8" s="298"/>
      <c r="D8" s="241">
        <v>141.4</v>
      </c>
      <c r="E8" s="242">
        <f>SUM(F8:I8)</f>
        <v>86.8</v>
      </c>
      <c r="F8" s="310">
        <v>33</v>
      </c>
      <c r="G8" s="310">
        <v>21.2</v>
      </c>
      <c r="H8" s="310">
        <v>22</v>
      </c>
      <c r="I8" s="311">
        <v>10.6</v>
      </c>
      <c r="J8" s="57"/>
    </row>
    <row r="9" spans="1:10" s="35" customFormat="1" ht="18.75" customHeight="1">
      <c r="A9" s="31" t="s">
        <v>142</v>
      </c>
      <c r="B9" s="33" t="s">
        <v>158</v>
      </c>
      <c r="C9" s="298"/>
      <c r="D9" s="241">
        <v>310.3</v>
      </c>
      <c r="E9" s="242">
        <f t="shared" si="0"/>
        <v>455</v>
      </c>
      <c r="F9" s="243">
        <v>120</v>
      </c>
      <c r="G9" s="243">
        <v>122</v>
      </c>
      <c r="H9" s="243">
        <v>106</v>
      </c>
      <c r="I9" s="302">
        <v>107</v>
      </c>
      <c r="J9" s="57"/>
    </row>
    <row r="10" spans="1:10" s="35" customFormat="1" ht="39" customHeight="1">
      <c r="A10" s="34" t="s">
        <v>110</v>
      </c>
      <c r="B10" s="33" t="s">
        <v>159</v>
      </c>
      <c r="C10" s="298"/>
      <c r="D10" s="242">
        <v>69</v>
      </c>
      <c r="E10" s="242">
        <f t="shared" si="0"/>
        <v>100.1</v>
      </c>
      <c r="F10" s="243">
        <v>26.5</v>
      </c>
      <c r="G10" s="243">
        <v>26.8</v>
      </c>
      <c r="H10" s="243">
        <v>23.3</v>
      </c>
      <c r="I10" s="302">
        <v>23.5</v>
      </c>
      <c r="J10" s="57"/>
    </row>
    <row r="11" spans="1:10" s="35" customFormat="1" ht="15" customHeight="1">
      <c r="A11" s="31" t="s">
        <v>143</v>
      </c>
      <c r="B11" s="33" t="s">
        <v>160</v>
      </c>
      <c r="C11" s="298"/>
      <c r="D11" s="241">
        <v>26.9</v>
      </c>
      <c r="E11" s="300">
        <f t="shared" si="0"/>
        <v>21</v>
      </c>
      <c r="F11" s="312">
        <v>4.5</v>
      </c>
      <c r="G11" s="312">
        <v>4.5</v>
      </c>
      <c r="H11" s="312">
        <v>7.5</v>
      </c>
      <c r="I11" s="313">
        <v>4.5</v>
      </c>
      <c r="J11" s="57"/>
    </row>
    <row r="12" spans="1:10" s="35" customFormat="1" ht="16.5" customHeight="1">
      <c r="A12" s="303" t="s">
        <v>249</v>
      </c>
      <c r="B12" s="33" t="s">
        <v>161</v>
      </c>
      <c r="C12" s="191"/>
      <c r="D12" s="243">
        <f>D13</f>
        <v>18.8</v>
      </c>
      <c r="E12" s="242">
        <f>SUM(F13:I13)</f>
        <v>3</v>
      </c>
      <c r="F12" s="243">
        <f>F13</f>
        <v>0</v>
      </c>
      <c r="G12" s="243">
        <f>G13</f>
        <v>0</v>
      </c>
      <c r="H12" s="243">
        <f>H13</f>
        <v>3</v>
      </c>
      <c r="I12" s="302">
        <f>I13</f>
        <v>0</v>
      </c>
      <c r="J12" s="57"/>
    </row>
    <row r="13" spans="1:10" s="35" customFormat="1" ht="15.75" customHeight="1" thickBot="1">
      <c r="A13" s="304" t="s">
        <v>292</v>
      </c>
      <c r="B13" s="305" t="s">
        <v>242</v>
      </c>
      <c r="C13" s="306"/>
      <c r="D13" s="307">
        <v>18.8</v>
      </c>
      <c r="E13" s="314">
        <f>SUM(H13)</f>
        <v>3</v>
      </c>
      <c r="F13" s="315">
        <v>0</v>
      </c>
      <c r="G13" s="315">
        <v>0</v>
      </c>
      <c r="H13" s="315">
        <v>3</v>
      </c>
      <c r="I13" s="316">
        <v>0</v>
      </c>
      <c r="J13" s="57"/>
    </row>
    <row r="14" spans="1:10" ht="31.5" customHeight="1" thickBot="1">
      <c r="A14" s="294" t="s">
        <v>144</v>
      </c>
      <c r="B14" s="295"/>
      <c r="C14" s="296"/>
      <c r="D14" s="297">
        <f t="shared" ref="D14:I14" si="1">SUM(D5+D9+D10+D11)</f>
        <v>558.9</v>
      </c>
      <c r="E14" s="297">
        <f t="shared" si="1"/>
        <v>676.5</v>
      </c>
      <c r="F14" s="297">
        <f t="shared" si="1"/>
        <v>191.5</v>
      </c>
      <c r="G14" s="297">
        <f t="shared" si="1"/>
        <v>178.9</v>
      </c>
      <c r="H14" s="297">
        <f t="shared" si="1"/>
        <v>160</v>
      </c>
      <c r="I14" s="297">
        <f t="shared" si="1"/>
        <v>146.1</v>
      </c>
      <c r="J14" s="55"/>
    </row>
    <row r="15" spans="1:10" ht="12.75" customHeight="1">
      <c r="A15" s="37"/>
      <c r="B15" s="38"/>
      <c r="C15" s="38"/>
      <c r="D15" s="38"/>
      <c r="E15" s="38"/>
      <c r="F15" s="38"/>
      <c r="G15" s="38"/>
      <c r="H15" s="38"/>
      <c r="I15" s="38"/>
    </row>
    <row r="16" spans="1:10" ht="21" customHeight="1" thickBot="1">
      <c r="A16" s="405" t="s">
        <v>145</v>
      </c>
      <c r="B16" s="405"/>
      <c r="C16" s="405"/>
      <c r="D16" s="405"/>
      <c r="E16" s="405"/>
      <c r="F16" s="405"/>
      <c r="G16" s="405"/>
      <c r="H16" s="405"/>
      <c r="I16" s="405"/>
    </row>
    <row r="17" spans="1:9" ht="30" customHeight="1" thickBot="1">
      <c r="A17" s="398"/>
      <c r="B17" s="406" t="s">
        <v>133</v>
      </c>
      <c r="C17" s="406" t="str">
        <f>C2</f>
        <v>Факт  2016р.</v>
      </c>
      <c r="D17" s="406" t="str">
        <f>D2</f>
        <v>Факт 2017р</v>
      </c>
      <c r="E17" s="406" t="str">
        <f>E2</f>
        <v>Плановий рік         2018р.            (усього)</v>
      </c>
      <c r="F17" s="408" t="s">
        <v>1</v>
      </c>
      <c r="G17" s="409"/>
      <c r="H17" s="409"/>
      <c r="I17" s="410"/>
    </row>
    <row r="18" spans="1:9" ht="47.25" customHeight="1" thickBot="1">
      <c r="A18" s="399"/>
      <c r="B18" s="407"/>
      <c r="C18" s="407"/>
      <c r="D18" s="407"/>
      <c r="E18" s="407"/>
      <c r="F18" s="36" t="s">
        <v>134</v>
      </c>
      <c r="G18" s="36" t="s">
        <v>135</v>
      </c>
      <c r="H18" s="36" t="s">
        <v>136</v>
      </c>
      <c r="I18" s="36" t="s">
        <v>137</v>
      </c>
    </row>
    <row r="19" spans="1:9" ht="20.25" customHeight="1" thickBot="1">
      <c r="A19" s="39">
        <v>1</v>
      </c>
      <c r="B19" s="40">
        <v>2</v>
      </c>
      <c r="C19" s="40">
        <v>3</v>
      </c>
      <c r="D19" s="40">
        <v>4</v>
      </c>
      <c r="E19" s="40">
        <v>5</v>
      </c>
      <c r="F19" s="41">
        <v>6</v>
      </c>
      <c r="G19" s="41">
        <v>7</v>
      </c>
      <c r="H19" s="41">
        <v>8</v>
      </c>
      <c r="I19" s="41">
        <v>9</v>
      </c>
    </row>
    <row r="20" spans="1:9" ht="16.5" customHeight="1">
      <c r="A20" s="6" t="s">
        <v>146</v>
      </c>
      <c r="B20" s="406">
        <v>1</v>
      </c>
      <c r="C20" s="413"/>
      <c r="D20" s="415">
        <f>SUM(D22:D24)</f>
        <v>18.8</v>
      </c>
      <c r="E20" s="415">
        <f>SUM(F20:I21)</f>
        <v>3</v>
      </c>
      <c r="F20" s="411">
        <v>0</v>
      </c>
      <c r="G20" s="411">
        <f>SUM(G23)</f>
        <v>0</v>
      </c>
      <c r="H20" s="411">
        <f>SUM(H22:H27)</f>
        <v>3</v>
      </c>
      <c r="I20" s="411">
        <v>0</v>
      </c>
    </row>
    <row r="21" spans="1:9" ht="13.5" customHeight="1" thickBot="1">
      <c r="A21" s="46" t="s">
        <v>147</v>
      </c>
      <c r="B21" s="407"/>
      <c r="C21" s="414"/>
      <c r="D21" s="416"/>
      <c r="E21" s="416"/>
      <c r="F21" s="412"/>
      <c r="G21" s="412"/>
      <c r="H21" s="412"/>
      <c r="I21" s="412"/>
    </row>
    <row r="22" spans="1:9" ht="18.75" customHeight="1" thickBot="1">
      <c r="A22" s="46" t="s">
        <v>148</v>
      </c>
      <c r="B22" s="42" t="s">
        <v>140</v>
      </c>
      <c r="C22" s="42"/>
      <c r="D22" s="237"/>
      <c r="E22" s="237">
        <v>0</v>
      </c>
      <c r="F22" s="238"/>
      <c r="G22" s="238"/>
      <c r="H22" s="238"/>
      <c r="I22" s="238"/>
    </row>
    <row r="23" spans="1:9" ht="28.5" customHeight="1" thickBot="1">
      <c r="A23" s="46" t="s">
        <v>149</v>
      </c>
      <c r="B23" s="42" t="s">
        <v>141</v>
      </c>
      <c r="C23" s="42"/>
      <c r="D23" s="237"/>
      <c r="E23" s="237">
        <v>0</v>
      </c>
      <c r="F23" s="238"/>
      <c r="G23" s="238"/>
      <c r="H23" s="238"/>
      <c r="I23" s="238"/>
    </row>
    <row r="24" spans="1:9" ht="39" customHeight="1" thickBot="1">
      <c r="A24" s="46" t="s">
        <v>150</v>
      </c>
      <c r="B24" s="42" t="s">
        <v>151</v>
      </c>
      <c r="C24" s="42"/>
      <c r="D24" s="237">
        <v>18.8</v>
      </c>
      <c r="E24" s="239">
        <f>SUM(H24)</f>
        <v>3</v>
      </c>
      <c r="F24" s="238"/>
      <c r="G24" s="238"/>
      <c r="H24" s="238">
        <v>3</v>
      </c>
      <c r="I24" s="238"/>
    </row>
    <row r="25" spans="1:9" ht="27" customHeight="1" thickBot="1">
      <c r="A25" s="193" t="s">
        <v>152</v>
      </c>
      <c r="B25" s="42" t="s">
        <v>153</v>
      </c>
      <c r="C25" s="42"/>
      <c r="D25" s="192"/>
      <c r="E25" s="237">
        <v>0</v>
      </c>
      <c r="F25" s="317"/>
      <c r="G25" s="317"/>
      <c r="H25" s="317"/>
      <c r="I25" s="317"/>
    </row>
    <row r="26" spans="1:9" ht="38.25" customHeight="1" thickBot="1">
      <c r="A26" s="193" t="s">
        <v>154</v>
      </c>
      <c r="B26" s="42" t="s">
        <v>155</v>
      </c>
      <c r="C26" s="42"/>
      <c r="D26" s="192"/>
      <c r="E26" s="237">
        <v>0</v>
      </c>
      <c r="F26" s="317"/>
      <c r="G26" s="317"/>
      <c r="H26" s="317"/>
      <c r="I26" s="317"/>
    </row>
    <row r="27" spans="1:9" ht="23.25" customHeight="1" thickBot="1">
      <c r="A27" s="46" t="s">
        <v>156</v>
      </c>
      <c r="B27" s="42" t="s">
        <v>157</v>
      </c>
      <c r="C27" s="42"/>
      <c r="D27" s="43"/>
      <c r="E27" s="237">
        <v>0</v>
      </c>
      <c r="F27" s="318"/>
      <c r="G27" s="318"/>
      <c r="H27" s="318"/>
      <c r="I27" s="318"/>
    </row>
    <row r="28" spans="1:9" ht="8.25" customHeight="1">
      <c r="A28" s="44"/>
      <c r="B28" s="38"/>
      <c r="C28" s="38"/>
      <c r="D28" s="38"/>
      <c r="E28" s="38"/>
      <c r="F28" s="38"/>
      <c r="G28" s="38"/>
      <c r="H28" s="38"/>
      <c r="I28" s="38"/>
    </row>
    <row r="29" spans="1:9" ht="16.5" customHeight="1">
      <c r="A29" s="114" t="s">
        <v>289</v>
      </c>
      <c r="B29" s="118"/>
      <c r="C29" s="118"/>
      <c r="D29" s="119"/>
      <c r="E29" s="120" t="s">
        <v>291</v>
      </c>
      <c r="F29" s="29"/>
      <c r="G29" s="38"/>
      <c r="H29" s="38"/>
      <c r="I29" s="38"/>
    </row>
    <row r="30" spans="1:9" ht="9" customHeight="1">
      <c r="A30" s="114"/>
      <c r="B30" s="114"/>
      <c r="C30" s="114"/>
      <c r="D30" s="115"/>
      <c r="E30" s="114"/>
      <c r="F30" s="29"/>
      <c r="G30" s="38"/>
      <c r="H30" s="38"/>
      <c r="I30" s="38"/>
    </row>
    <row r="31" spans="1:9" ht="30" customHeight="1">
      <c r="A31" s="262" t="s">
        <v>290</v>
      </c>
      <c r="B31" s="118"/>
      <c r="C31" s="118"/>
      <c r="D31" s="118"/>
      <c r="E31" s="114" t="s">
        <v>162</v>
      </c>
      <c r="F31" s="29"/>
      <c r="G31" s="38"/>
      <c r="H31" s="38"/>
      <c r="I31" s="194"/>
    </row>
  </sheetData>
  <mergeCells count="22">
    <mergeCell ref="H20:H21"/>
    <mergeCell ref="I20:I21"/>
    <mergeCell ref="B20:B21"/>
    <mergeCell ref="C20:C21"/>
    <mergeCell ref="D20:D21"/>
    <mergeCell ref="E20:E21"/>
    <mergeCell ref="F20:F21"/>
    <mergeCell ref="G20:G21"/>
    <mergeCell ref="A16:I16"/>
    <mergeCell ref="A17:A18"/>
    <mergeCell ref="B17:B18"/>
    <mergeCell ref="C17:C18"/>
    <mergeCell ref="D17:D18"/>
    <mergeCell ref="E17:E18"/>
    <mergeCell ref="F17:I17"/>
    <mergeCell ref="A1:I1"/>
    <mergeCell ref="A2:A3"/>
    <mergeCell ref="B2:B3"/>
    <mergeCell ref="C2:C3"/>
    <mergeCell ref="D2:D3"/>
    <mergeCell ref="E2:E3"/>
    <mergeCell ref="F2:I2"/>
  </mergeCells>
  <phoneticPr fontId="0" type="noConversion"/>
  <pageMargins left="0.7" right="0.7" top="0.75" bottom="0.75" header="0.3" footer="0.3"/>
  <pageSetup paperSize="9" scale="9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P46"/>
  <sheetViews>
    <sheetView workbookViewId="0">
      <selection activeCell="N21" sqref="N21"/>
    </sheetView>
  </sheetViews>
  <sheetFormatPr defaultRowHeight="15"/>
  <cols>
    <col min="1" max="1" width="3.5703125" customWidth="1"/>
    <col min="2" max="2" width="45.28515625" customWidth="1"/>
    <col min="3" max="3" width="5.7109375" customWidth="1"/>
    <col min="4" max="4" width="6.7109375" customWidth="1"/>
    <col min="5" max="5" width="7.140625" customWidth="1"/>
    <col min="6" max="6" width="7.7109375" customWidth="1"/>
    <col min="7" max="7" width="9" customWidth="1"/>
    <col min="8" max="11" width="7.7109375" customWidth="1"/>
  </cols>
  <sheetData>
    <row r="1" spans="2:13" ht="5.25" customHeight="1"/>
    <row r="2" spans="2:13" ht="17.25" customHeight="1" thickBot="1">
      <c r="B2" s="417" t="s">
        <v>163</v>
      </c>
      <c r="C2" s="417"/>
      <c r="D2" s="417"/>
      <c r="E2" s="417"/>
      <c r="F2" s="417"/>
      <c r="G2" s="417"/>
      <c r="H2" s="417"/>
      <c r="I2" s="417"/>
      <c r="J2" s="417"/>
      <c r="K2" s="417"/>
    </row>
    <row r="3" spans="2:13" ht="64.5" customHeight="1" thickBot="1">
      <c r="B3" s="398"/>
      <c r="C3" s="400" t="s">
        <v>133</v>
      </c>
      <c r="D3" s="418" t="s">
        <v>303</v>
      </c>
      <c r="E3" s="400" t="s">
        <v>298</v>
      </c>
      <c r="F3" s="400" t="s">
        <v>250</v>
      </c>
      <c r="G3" s="400" t="s">
        <v>164</v>
      </c>
      <c r="H3" s="402" t="s">
        <v>1</v>
      </c>
      <c r="I3" s="403"/>
      <c r="J3" s="403"/>
      <c r="K3" s="404"/>
    </row>
    <row r="4" spans="2:13" ht="15.75" thickBot="1">
      <c r="B4" s="399"/>
      <c r="C4" s="401"/>
      <c r="D4" s="419"/>
      <c r="E4" s="401"/>
      <c r="F4" s="401"/>
      <c r="G4" s="401"/>
      <c r="H4" s="5" t="s">
        <v>134</v>
      </c>
      <c r="I4" s="5" t="s">
        <v>135</v>
      </c>
      <c r="J4" s="5" t="s">
        <v>136</v>
      </c>
      <c r="K4" s="5" t="s">
        <v>137</v>
      </c>
    </row>
    <row r="5" spans="2:13" ht="15.75" thickBot="1">
      <c r="B5" s="26">
        <v>1</v>
      </c>
      <c r="C5" s="27">
        <v>2</v>
      </c>
      <c r="D5" s="27">
        <v>3</v>
      </c>
      <c r="E5" s="27">
        <v>4</v>
      </c>
      <c r="F5" s="27">
        <v>5</v>
      </c>
      <c r="G5" s="27">
        <v>6</v>
      </c>
      <c r="H5" s="28">
        <v>7</v>
      </c>
      <c r="I5" s="28">
        <v>8</v>
      </c>
      <c r="J5" s="28">
        <v>9</v>
      </c>
      <c r="K5" s="28">
        <v>10</v>
      </c>
    </row>
    <row r="6" spans="2:13" ht="32.25" customHeight="1">
      <c r="B6" s="153" t="s">
        <v>165</v>
      </c>
      <c r="C6" s="59" t="s">
        <v>208</v>
      </c>
      <c r="D6" s="222"/>
      <c r="E6" s="223">
        <f>SUM(E8)</f>
        <v>532.5</v>
      </c>
      <c r="F6" s="228">
        <f>SUM(H6:K6)</f>
        <v>655.5</v>
      </c>
      <c r="G6" s="228">
        <v>0</v>
      </c>
      <c r="H6" s="223">
        <f>SUM(H8)</f>
        <v>187</v>
      </c>
      <c r="I6" s="223">
        <f>SUM(I8)</f>
        <v>174.4</v>
      </c>
      <c r="J6" s="223">
        <f>SUM(J8)</f>
        <v>152.5</v>
      </c>
      <c r="K6" s="223">
        <f>SUM(K8)</f>
        <v>141.6</v>
      </c>
    </row>
    <row r="7" spans="2:13" ht="32.25" customHeight="1">
      <c r="B7" s="156" t="s">
        <v>166</v>
      </c>
      <c r="C7" s="30" t="s">
        <v>72</v>
      </c>
      <c r="D7" s="45"/>
      <c r="E7" s="45"/>
      <c r="F7" s="274">
        <v>0</v>
      </c>
      <c r="G7" s="274">
        <f>SUM(H7:K7)</f>
        <v>0</v>
      </c>
      <c r="H7" s="275">
        <v>0</v>
      </c>
      <c r="I7" s="275">
        <v>0</v>
      </c>
      <c r="J7" s="275">
        <v>0</v>
      </c>
      <c r="K7" s="276">
        <v>0</v>
      </c>
      <c r="M7" s="130"/>
    </row>
    <row r="8" spans="2:13" ht="16.5" customHeight="1">
      <c r="B8" s="156" t="s">
        <v>167</v>
      </c>
      <c r="C8" s="30" t="s">
        <v>73</v>
      </c>
      <c r="D8" s="45"/>
      <c r="E8" s="45">
        <v>532.5</v>
      </c>
      <c r="F8" s="139">
        <f>SUM(H7:K8)</f>
        <v>655.5</v>
      </c>
      <c r="G8" s="319">
        <v>0</v>
      </c>
      <c r="H8" s="272">
        <v>187</v>
      </c>
      <c r="I8" s="272">
        <v>174.4</v>
      </c>
      <c r="J8" s="272">
        <v>152.5</v>
      </c>
      <c r="K8" s="273">
        <v>141.6</v>
      </c>
    </row>
    <row r="9" spans="2:13" ht="18" customHeight="1">
      <c r="B9" s="156" t="s">
        <v>257</v>
      </c>
      <c r="C9" s="30" t="s">
        <v>74</v>
      </c>
      <c r="D9" s="45"/>
      <c r="E9" s="45"/>
      <c r="F9" s="139"/>
      <c r="G9" s="224"/>
      <c r="H9" s="56"/>
      <c r="I9" s="56"/>
      <c r="J9" s="56"/>
      <c r="K9" s="132"/>
    </row>
    <row r="10" spans="2:13" ht="16.5" customHeight="1" thickBot="1">
      <c r="B10" s="155" t="s">
        <v>168</v>
      </c>
      <c r="C10" s="51" t="s">
        <v>75</v>
      </c>
      <c r="D10" s="67"/>
      <c r="E10" s="67"/>
      <c r="F10" s="140"/>
      <c r="G10" s="225"/>
      <c r="H10" s="134"/>
      <c r="I10" s="134"/>
      <c r="J10" s="134"/>
      <c r="K10" s="135"/>
    </row>
    <row r="11" spans="2:13" ht="16.5" customHeight="1" thickBot="1">
      <c r="B11" s="196" t="s">
        <v>293</v>
      </c>
      <c r="C11" s="197" t="s">
        <v>76</v>
      </c>
      <c r="D11" s="62"/>
      <c r="E11" s="357">
        <v>0</v>
      </c>
      <c r="F11" s="268">
        <f>SUM(H11:K11)</f>
        <v>0</v>
      </c>
      <c r="G11" s="268">
        <f>SUM(H11:K11)</f>
        <v>0</v>
      </c>
      <c r="H11" s="269">
        <v>0</v>
      </c>
      <c r="I11" s="269">
        <v>0</v>
      </c>
      <c r="J11" s="269">
        <v>0</v>
      </c>
      <c r="K11" s="269">
        <v>0</v>
      </c>
    </row>
    <row r="12" spans="2:13" ht="29.25" customHeight="1" thickBot="1">
      <c r="B12" s="234" t="s">
        <v>169</v>
      </c>
      <c r="C12" s="53" t="s">
        <v>209</v>
      </c>
      <c r="D12" s="226"/>
      <c r="E12" s="226">
        <v>0</v>
      </c>
      <c r="F12" s="268">
        <f t="shared" ref="F12:K12" si="0">SUM(F13:F16)</f>
        <v>0</v>
      </c>
      <c r="G12" s="270">
        <f t="shared" si="0"/>
        <v>0</v>
      </c>
      <c r="H12" s="270">
        <f t="shared" si="0"/>
        <v>0</v>
      </c>
      <c r="I12" s="270">
        <f t="shared" si="0"/>
        <v>0</v>
      </c>
      <c r="J12" s="270">
        <f t="shared" si="0"/>
        <v>0</v>
      </c>
      <c r="K12" s="271">
        <f t="shared" si="0"/>
        <v>0</v>
      </c>
    </row>
    <row r="13" spans="2:13" ht="24" customHeight="1">
      <c r="B13" s="235" t="s">
        <v>170</v>
      </c>
      <c r="C13" s="52" t="s">
        <v>77</v>
      </c>
      <c r="D13" s="64"/>
      <c r="E13" s="64"/>
      <c r="F13" s="217"/>
      <c r="G13" s="218"/>
      <c r="H13" s="219"/>
      <c r="I13" s="219"/>
      <c r="J13" s="219"/>
      <c r="K13" s="220"/>
    </row>
    <row r="14" spans="2:13" ht="23.25" customHeight="1">
      <c r="B14" s="236" t="s">
        <v>171</v>
      </c>
      <c r="C14" s="30" t="s">
        <v>78</v>
      </c>
      <c r="D14" s="45"/>
      <c r="E14" s="45"/>
      <c r="F14" s="209"/>
      <c r="G14" s="210"/>
      <c r="H14" s="211"/>
      <c r="I14" s="211"/>
      <c r="J14" s="211"/>
      <c r="K14" s="212"/>
    </row>
    <row r="15" spans="2:13" ht="25.5" customHeight="1">
      <c r="B15" s="236" t="s">
        <v>172</v>
      </c>
      <c r="C15" s="30" t="s">
        <v>79</v>
      </c>
      <c r="D15" s="45"/>
      <c r="E15" s="45"/>
      <c r="F15" s="209"/>
      <c r="G15" s="210"/>
      <c r="H15" s="211"/>
      <c r="I15" s="211"/>
      <c r="J15" s="211"/>
      <c r="K15" s="212"/>
    </row>
    <row r="16" spans="2:13" ht="21" customHeight="1" thickBot="1">
      <c r="B16" s="50" t="s">
        <v>173</v>
      </c>
      <c r="C16" s="51" t="s">
        <v>80</v>
      </c>
      <c r="D16" s="67"/>
      <c r="E16" s="67"/>
      <c r="F16" s="213"/>
      <c r="G16" s="214"/>
      <c r="H16" s="215"/>
      <c r="I16" s="215"/>
      <c r="J16" s="215"/>
      <c r="K16" s="216"/>
    </row>
    <row r="17" spans="2:16" ht="27.75" customHeight="1" thickBot="1">
      <c r="B17" s="200" t="s">
        <v>258</v>
      </c>
      <c r="C17" s="53" t="s">
        <v>210</v>
      </c>
      <c r="D17" s="199"/>
      <c r="E17" s="199">
        <v>0</v>
      </c>
      <c r="F17" s="230">
        <f t="shared" ref="F17:K17" si="1">SUM(F18:F19)</f>
        <v>0</v>
      </c>
      <c r="G17" s="266">
        <f t="shared" si="1"/>
        <v>0</v>
      </c>
      <c r="H17" s="266">
        <f t="shared" si="1"/>
        <v>0</v>
      </c>
      <c r="I17" s="266">
        <f t="shared" si="1"/>
        <v>0</v>
      </c>
      <c r="J17" s="266">
        <f t="shared" si="1"/>
        <v>0</v>
      </c>
      <c r="K17" s="267">
        <f t="shared" si="1"/>
        <v>0</v>
      </c>
    </row>
    <row r="18" spans="2:16" ht="16.5" customHeight="1">
      <c r="B18" s="154" t="s">
        <v>174</v>
      </c>
      <c r="C18" s="52" t="s">
        <v>190</v>
      </c>
      <c r="D18" s="198"/>
      <c r="E18" s="64"/>
      <c r="F18" s="217"/>
      <c r="G18" s="218"/>
      <c r="H18" s="219"/>
      <c r="I18" s="219"/>
      <c r="J18" s="219"/>
      <c r="K18" s="220"/>
    </row>
    <row r="19" spans="2:16" ht="17.25" customHeight="1" thickBot="1">
      <c r="B19" s="155" t="s">
        <v>251</v>
      </c>
      <c r="C19" s="51" t="s">
        <v>191</v>
      </c>
      <c r="D19" s="63"/>
      <c r="E19" s="67"/>
      <c r="F19" s="213"/>
      <c r="G19" s="133"/>
      <c r="H19" s="134"/>
      <c r="I19" s="134"/>
      <c r="J19" s="134"/>
      <c r="K19" s="216"/>
    </row>
    <row r="20" spans="2:16" s="325" customFormat="1" ht="30" customHeight="1" thickBot="1">
      <c r="B20" s="344" t="s">
        <v>294</v>
      </c>
      <c r="C20" s="53" t="s">
        <v>204</v>
      </c>
      <c r="D20" s="345"/>
      <c r="E20" s="358">
        <f>SUM(E21+E22+E23+E29)</f>
        <v>532.5</v>
      </c>
      <c r="F20" s="346">
        <f>SUM(F24+F22+F21)</f>
        <v>655.5</v>
      </c>
      <c r="G20" s="347">
        <v>0</v>
      </c>
      <c r="H20" s="348">
        <f>SUM(H21+H22+H23+H29)</f>
        <v>187</v>
      </c>
      <c r="I20" s="348">
        <f>SUM(I21+I22+I23+I29)</f>
        <v>174.4</v>
      </c>
      <c r="J20" s="348">
        <f>SUM(J21+J22+J23)</f>
        <v>152.5</v>
      </c>
      <c r="K20" s="348">
        <f>SUM(K21+K22+K23+K29)</f>
        <v>141.6</v>
      </c>
    </row>
    <row r="21" spans="2:16" ht="29.25" customHeight="1">
      <c r="B21" s="154" t="s">
        <v>175</v>
      </c>
      <c r="C21" s="52" t="s">
        <v>192</v>
      </c>
      <c r="D21" s="64"/>
      <c r="E21" s="64">
        <v>134.30000000000001</v>
      </c>
      <c r="F21" s="141">
        <f>SUM(H21:K21)</f>
        <v>100.39999999999999</v>
      </c>
      <c r="G21" s="320">
        <v>0</v>
      </c>
      <c r="H21" s="66">
        <v>40.5</v>
      </c>
      <c r="I21" s="66">
        <v>25.6</v>
      </c>
      <c r="J21" s="66">
        <v>23.2</v>
      </c>
      <c r="K21" s="137">
        <v>11.1</v>
      </c>
      <c r="M21" s="54">
        <f>4.5+6+5.2+1.6+1.2</f>
        <v>18.5</v>
      </c>
      <c r="N21" s="54"/>
      <c r="O21" s="54"/>
      <c r="P21" s="54"/>
    </row>
    <row r="22" spans="2:16" ht="24.75" customHeight="1">
      <c r="B22" s="156" t="s">
        <v>176</v>
      </c>
      <c r="C22" s="30" t="s">
        <v>193</v>
      </c>
      <c r="D22" s="45"/>
      <c r="E22" s="45">
        <v>379.4</v>
      </c>
      <c r="F22" s="229">
        <f>SUM(H22:K22)</f>
        <v>555.1</v>
      </c>
      <c r="G22" s="138">
        <v>0</v>
      </c>
      <c r="H22" s="56">
        <f>120+26.5</f>
        <v>146.5</v>
      </c>
      <c r="I22" s="56">
        <f>122+26.8</f>
        <v>148.80000000000001</v>
      </c>
      <c r="J22" s="56">
        <f>106+23.3</f>
        <v>129.30000000000001</v>
      </c>
      <c r="K22" s="132">
        <f>107+23.5</f>
        <v>130.5</v>
      </c>
      <c r="M22" s="54">
        <f>3.5+2.5+3.5+3.5+1.6+3+1.8</f>
        <v>19.400000000000002</v>
      </c>
      <c r="N22" s="54"/>
      <c r="O22" s="54">
        <f>80.6+29.2+19.3+53</f>
        <v>182.1</v>
      </c>
      <c r="P22" s="54"/>
    </row>
    <row r="23" spans="2:16" ht="25.5" customHeight="1" thickBot="1">
      <c r="B23" s="155" t="s">
        <v>177</v>
      </c>
      <c r="C23" s="51" t="s">
        <v>194</v>
      </c>
      <c r="D23" s="67"/>
      <c r="E23" s="67"/>
      <c r="F23" s="213"/>
      <c r="G23" s="221"/>
      <c r="H23" s="215"/>
      <c r="I23" s="215"/>
      <c r="J23" s="215"/>
      <c r="K23" s="216"/>
      <c r="M23" s="54"/>
      <c r="N23" s="54"/>
      <c r="O23" s="54"/>
      <c r="P23" s="54"/>
    </row>
    <row r="24" spans="2:16" s="325" customFormat="1" ht="29.25" customHeight="1" thickBot="1">
      <c r="B24" s="349" t="s">
        <v>254</v>
      </c>
      <c r="C24" s="53" t="s">
        <v>211</v>
      </c>
      <c r="D24" s="347"/>
      <c r="E24" s="266">
        <v>0</v>
      </c>
      <c r="F24" s="346">
        <f>SUM(F25:F26)</f>
        <v>0</v>
      </c>
      <c r="G24" s="347">
        <v>0</v>
      </c>
      <c r="H24" s="347">
        <f>SUM(H25:H28)</f>
        <v>0</v>
      </c>
      <c r="I24" s="347">
        <f>SUM(I25:I28)</f>
        <v>0</v>
      </c>
      <c r="J24" s="347">
        <f>SUM(J25:J28)</f>
        <v>0</v>
      </c>
      <c r="K24" s="347">
        <f>SUM(K25:K28)</f>
        <v>0</v>
      </c>
      <c r="M24" s="350">
        <v>53</v>
      </c>
      <c r="N24" s="350">
        <v>80.599999999999994</v>
      </c>
      <c r="O24" s="54">
        <f>SUM(M24:N24)</f>
        <v>133.6</v>
      </c>
      <c r="P24" s="54"/>
    </row>
    <row r="25" spans="2:16" ht="16.5" customHeight="1">
      <c r="B25" s="202" t="s">
        <v>45</v>
      </c>
      <c r="C25" s="203" t="s">
        <v>23</v>
      </c>
      <c r="D25" s="64"/>
      <c r="E25" s="64"/>
      <c r="F25" s="141"/>
      <c r="G25" s="136"/>
      <c r="H25" s="66"/>
      <c r="I25" s="219"/>
      <c r="J25" s="219"/>
      <c r="K25" s="220"/>
      <c r="M25" s="54">
        <v>19.3</v>
      </c>
      <c r="N25" s="54">
        <v>29.2</v>
      </c>
      <c r="O25" s="54">
        <f>SUM(M25:N25)</f>
        <v>48.5</v>
      </c>
      <c r="P25" s="54"/>
    </row>
    <row r="26" spans="2:16" ht="16.5" customHeight="1">
      <c r="B26" s="201" t="s">
        <v>202</v>
      </c>
      <c r="C26" s="32" t="s">
        <v>201</v>
      </c>
      <c r="D26" s="45"/>
      <c r="E26" s="45"/>
      <c r="F26" s="139"/>
      <c r="G26" s="131"/>
      <c r="H26" s="66"/>
      <c r="I26" s="219"/>
      <c r="J26" s="219"/>
      <c r="K26" s="220"/>
      <c r="M26" s="54"/>
      <c r="N26" s="54"/>
      <c r="O26" s="54">
        <f>SUM(O24:O25)</f>
        <v>182.1</v>
      </c>
      <c r="P26" s="54"/>
    </row>
    <row r="27" spans="2:16" ht="16.5" customHeight="1">
      <c r="B27" s="157" t="s">
        <v>295</v>
      </c>
      <c r="C27" s="32" t="s">
        <v>253</v>
      </c>
      <c r="D27" s="45"/>
      <c r="E27" s="45"/>
      <c r="F27" s="209"/>
      <c r="G27" s="131"/>
      <c r="H27" s="66"/>
      <c r="I27" s="219"/>
      <c r="J27" s="219"/>
      <c r="K27" s="220"/>
      <c r="M27" s="54"/>
      <c r="N27" s="54"/>
      <c r="O27" s="54"/>
      <c r="P27" s="54"/>
    </row>
    <row r="28" spans="2:16" ht="16.5" customHeight="1" thickBot="1">
      <c r="B28" s="155" t="s">
        <v>252</v>
      </c>
      <c r="C28" s="51" t="s">
        <v>195</v>
      </c>
      <c r="D28" s="67"/>
      <c r="E28" s="67"/>
      <c r="F28" s="213"/>
      <c r="G28" s="214"/>
      <c r="H28" s="66"/>
      <c r="I28" s="219"/>
      <c r="J28" s="219"/>
      <c r="K28" s="220"/>
      <c r="M28" s="54"/>
      <c r="N28" s="54"/>
      <c r="O28" s="54"/>
      <c r="P28" s="54"/>
    </row>
    <row r="29" spans="2:16" s="325" customFormat="1" ht="29.25" customHeight="1" thickBot="1">
      <c r="B29" s="349" t="s">
        <v>178</v>
      </c>
      <c r="C29" s="53" t="s">
        <v>212</v>
      </c>
      <c r="D29" s="351"/>
      <c r="E29" s="347">
        <f>SUM(E31)</f>
        <v>18.8</v>
      </c>
      <c r="F29" s="230">
        <f>F30+F31</f>
        <v>3</v>
      </c>
      <c r="G29" s="352">
        <f>G30</f>
        <v>0</v>
      </c>
      <c r="H29" s="352">
        <f>H30</f>
        <v>0</v>
      </c>
      <c r="I29" s="352">
        <f>I30</f>
        <v>0</v>
      </c>
      <c r="J29" s="266">
        <f>SUM(J31)</f>
        <v>3</v>
      </c>
      <c r="K29" s="352">
        <f>K30</f>
        <v>0</v>
      </c>
      <c r="M29" s="54">
        <f>SUM(M30:M33)</f>
        <v>39.1</v>
      </c>
      <c r="N29" s="54"/>
      <c r="O29" s="54"/>
      <c r="P29" s="54"/>
    </row>
    <row r="30" spans="2:16" ht="15" customHeight="1">
      <c r="B30" s="154" t="s">
        <v>179</v>
      </c>
      <c r="C30" s="52" t="s">
        <v>196</v>
      </c>
      <c r="D30" s="64"/>
      <c r="E30" s="64"/>
      <c r="F30" s="141"/>
      <c r="G30" s="195"/>
      <c r="H30" s="66"/>
      <c r="I30" s="66"/>
      <c r="J30" s="66"/>
      <c r="K30" s="137"/>
      <c r="M30" s="54">
        <f>4.5+6+5.2+1.6+1.2</f>
        <v>18.5</v>
      </c>
      <c r="N30" s="54"/>
      <c r="O30" s="54"/>
      <c r="P30" s="54"/>
    </row>
    <row r="31" spans="2:16" ht="15" customHeight="1">
      <c r="B31" s="156" t="s">
        <v>255</v>
      </c>
      <c r="C31" s="32" t="s">
        <v>256</v>
      </c>
      <c r="D31" s="45"/>
      <c r="E31" s="45">
        <v>18.8</v>
      </c>
      <c r="F31" s="229">
        <f>SUM(J31)</f>
        <v>3</v>
      </c>
      <c r="G31" s="263">
        <v>0</v>
      </c>
      <c r="H31" s="264">
        <v>0</v>
      </c>
      <c r="I31" s="264">
        <v>0</v>
      </c>
      <c r="J31" s="264">
        <v>3</v>
      </c>
      <c r="K31" s="265">
        <v>0</v>
      </c>
      <c r="M31" s="54">
        <f>3.5+2.5+3.5+3.5+1.6+3</f>
        <v>17.600000000000001</v>
      </c>
      <c r="N31" s="54"/>
      <c r="O31" s="54"/>
      <c r="P31" s="54"/>
    </row>
    <row r="32" spans="2:16" ht="15" customHeight="1">
      <c r="B32" s="156" t="s">
        <v>180</v>
      </c>
      <c r="C32" s="32" t="s">
        <v>95</v>
      </c>
      <c r="D32" s="45"/>
      <c r="E32" s="45"/>
      <c r="F32" s="209"/>
      <c r="G32" s="195"/>
      <c r="H32" s="66"/>
      <c r="I32" s="66"/>
      <c r="J32" s="137"/>
      <c r="K32" s="212"/>
      <c r="M32" s="54"/>
      <c r="N32" s="54"/>
      <c r="O32" s="54"/>
      <c r="P32" s="54"/>
    </row>
    <row r="33" spans="2:16" ht="15" customHeight="1">
      <c r="B33" s="156" t="s">
        <v>181</v>
      </c>
      <c r="C33" s="32" t="s">
        <v>96</v>
      </c>
      <c r="D33" s="45"/>
      <c r="E33" s="45"/>
      <c r="F33" s="209"/>
      <c r="G33" s="195"/>
      <c r="H33" s="66"/>
      <c r="I33" s="66"/>
      <c r="J33" s="66"/>
      <c r="K33" s="137"/>
      <c r="M33" s="54">
        <v>3</v>
      </c>
      <c r="N33" s="54"/>
      <c r="O33" s="54"/>
      <c r="P33" s="54"/>
    </row>
    <row r="34" spans="2:16" ht="15" customHeight="1">
      <c r="B34" s="156" t="s">
        <v>182</v>
      </c>
      <c r="C34" s="32" t="s">
        <v>97</v>
      </c>
      <c r="D34" s="45"/>
      <c r="E34" s="45"/>
      <c r="F34" s="209"/>
      <c r="G34" s="195"/>
      <c r="H34" s="66"/>
      <c r="I34" s="66"/>
      <c r="J34" s="66"/>
      <c r="K34" s="137"/>
      <c r="M34" s="54">
        <v>182.1</v>
      </c>
      <c r="N34" s="54"/>
      <c r="O34" s="54"/>
      <c r="P34" s="54"/>
    </row>
    <row r="35" spans="2:16" ht="15" customHeight="1" thickBot="1">
      <c r="B35" s="155" t="s">
        <v>252</v>
      </c>
      <c r="C35" s="51" t="s">
        <v>197</v>
      </c>
      <c r="D35" s="67"/>
      <c r="E35" s="67"/>
      <c r="F35" s="213"/>
      <c r="G35" s="195"/>
      <c r="H35" s="66"/>
      <c r="I35" s="66"/>
      <c r="J35" s="66"/>
      <c r="K35" s="137"/>
    </row>
    <row r="36" spans="2:16" s="325" customFormat="1" ht="30.75" customHeight="1" thickBot="1">
      <c r="B36" s="349" t="s">
        <v>183</v>
      </c>
      <c r="C36" s="53" t="s">
        <v>213</v>
      </c>
      <c r="D36" s="352"/>
      <c r="E36" s="352">
        <v>0</v>
      </c>
      <c r="F36" s="346">
        <f t="shared" ref="F36:K36" si="2">SUM(F37:F38)</f>
        <v>0</v>
      </c>
      <c r="G36" s="352">
        <f t="shared" si="2"/>
        <v>0</v>
      </c>
      <c r="H36" s="352">
        <f t="shared" si="2"/>
        <v>0</v>
      </c>
      <c r="I36" s="352">
        <f t="shared" si="2"/>
        <v>0</v>
      </c>
      <c r="J36" s="352">
        <f t="shared" si="2"/>
        <v>0</v>
      </c>
      <c r="K36" s="353">
        <f t="shared" si="2"/>
        <v>0</v>
      </c>
    </row>
    <row r="37" spans="2:16" ht="18" customHeight="1">
      <c r="B37" s="154" t="s">
        <v>184</v>
      </c>
      <c r="C37" s="52" t="s">
        <v>198</v>
      </c>
      <c r="D37" s="64"/>
      <c r="E37" s="64"/>
      <c r="F37" s="217"/>
      <c r="G37" s="218"/>
      <c r="H37" s="66"/>
      <c r="I37" s="66"/>
      <c r="J37" s="66"/>
      <c r="K37" s="137"/>
    </row>
    <row r="38" spans="2:16" ht="21.75" customHeight="1">
      <c r="B38" s="156" t="s">
        <v>185</v>
      </c>
      <c r="C38" s="30" t="s">
        <v>199</v>
      </c>
      <c r="D38" s="45"/>
      <c r="E38" s="45"/>
      <c r="F38" s="209"/>
      <c r="G38" s="210"/>
      <c r="H38" s="66"/>
      <c r="I38" s="66"/>
      <c r="J38" s="66"/>
      <c r="K38" s="137"/>
    </row>
    <row r="39" spans="2:16" ht="15" customHeight="1">
      <c r="B39" s="204" t="s">
        <v>186</v>
      </c>
      <c r="C39" s="30"/>
      <c r="D39" s="45"/>
      <c r="E39" s="45"/>
      <c r="F39" s="142"/>
      <c r="G39" s="58"/>
      <c r="H39" s="66"/>
      <c r="I39" s="66"/>
      <c r="J39" s="66"/>
      <c r="K39" s="137"/>
    </row>
    <row r="40" spans="2:16" ht="16.5" customHeight="1">
      <c r="B40" s="205" t="s">
        <v>187</v>
      </c>
      <c r="C40" s="60" t="s">
        <v>214</v>
      </c>
      <c r="D40" s="45"/>
      <c r="E40" s="45"/>
      <c r="F40" s="231"/>
      <c r="G40" s="232"/>
      <c r="H40" s="232"/>
      <c r="I40" s="232"/>
      <c r="J40" s="232"/>
      <c r="K40" s="232"/>
    </row>
    <row r="41" spans="2:16" ht="16.5" customHeight="1">
      <c r="B41" s="205" t="s">
        <v>188</v>
      </c>
      <c r="C41" s="60" t="s">
        <v>215</v>
      </c>
      <c r="D41" s="207"/>
      <c r="E41" s="207"/>
      <c r="F41" s="224"/>
      <c r="G41" s="224"/>
      <c r="H41" s="224"/>
      <c r="I41" s="224"/>
      <c r="J41" s="224"/>
      <c r="K41" s="224"/>
    </row>
    <row r="42" spans="2:16" ht="16.5" customHeight="1" thickBot="1">
      <c r="B42" s="206" t="s">
        <v>189</v>
      </c>
      <c r="C42" s="61" t="s">
        <v>216</v>
      </c>
      <c r="D42" s="208"/>
      <c r="E42" s="65"/>
      <c r="F42" s="233"/>
      <c r="G42" s="233"/>
      <c r="H42" s="233"/>
      <c r="I42" s="233"/>
      <c r="J42" s="233"/>
      <c r="K42" s="233"/>
    </row>
    <row r="43" spans="2:16" ht="10.5" customHeight="1"/>
    <row r="44" spans="2:16">
      <c r="B44" s="114" t="s">
        <v>289</v>
      </c>
      <c r="C44" s="118"/>
      <c r="D44" s="118"/>
      <c r="E44" s="119"/>
      <c r="F44" s="120" t="s">
        <v>291</v>
      </c>
      <c r="G44" s="29"/>
    </row>
    <row r="45" spans="2:16" ht="9" customHeight="1">
      <c r="B45" s="114"/>
      <c r="C45" s="114"/>
      <c r="D45" s="114"/>
      <c r="E45" s="115"/>
      <c r="F45" s="114"/>
      <c r="G45" s="29"/>
    </row>
    <row r="46" spans="2:16" ht="29.25">
      <c r="B46" s="262" t="s">
        <v>290</v>
      </c>
      <c r="C46" s="118"/>
      <c r="D46" s="118"/>
      <c r="E46" s="118"/>
      <c r="F46" s="114" t="s">
        <v>162</v>
      </c>
      <c r="G46" s="29"/>
      <c r="K46" s="194"/>
    </row>
  </sheetData>
  <mergeCells count="8">
    <mergeCell ref="H3:K3"/>
    <mergeCell ref="B2:K2"/>
    <mergeCell ref="B3:B4"/>
    <mergeCell ref="C3:C4"/>
    <mergeCell ref="D3:D4"/>
    <mergeCell ref="E3:E4"/>
    <mergeCell ref="F3:F4"/>
    <mergeCell ref="G3:G4"/>
  </mergeCells>
  <phoneticPr fontId="0" type="noConversion"/>
  <pageMargins left="0.7" right="0.7" top="0.75" bottom="0.75" header="0.3" footer="0.3"/>
  <pageSetup paperSize="9" scale="75" fitToWidth="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титулку</vt:lpstr>
      <vt:lpstr>І,ІІ,ІІІ фін план 2018</vt:lpstr>
      <vt:lpstr>опер.,капітальні</vt:lpstr>
      <vt:lpstr>Рух грош.кошт</vt:lpstr>
      <vt:lpstr>'І,ІІ,ІІІ фін план 2018'!Заголовки_для_печати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2018-03-07T07:05:51Z</cp:lastPrinted>
  <dcterms:created xsi:type="dcterms:W3CDTF">2006-09-16T00:00:00Z</dcterms:created>
  <dcterms:modified xsi:type="dcterms:W3CDTF">2018-03-07T07:05:55Z</dcterms:modified>
</cp:coreProperties>
</file>